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client\F\KONTO\VEGORA\IZVRŠENJE VEGORA\30.06.2026\"/>
    </mc:Choice>
  </mc:AlternateContent>
  <xr:revisionPtr revIDLastSave="0" documentId="13_ncr:1_{10609681-5F5B-4796-9982-DA13E2CD07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Izvršenje po programskoj klasif" sheetId="5" r:id="rId5"/>
    <sheet name="Poseban izvještaj" sheetId="6" r:id="rId6"/>
    <sheet name="Izvještaj EU" sheetId="7" r:id="rId7"/>
  </sheets>
  <calcPr calcId="191029"/>
</workbook>
</file>

<file path=xl/calcChain.xml><?xml version="1.0" encoding="utf-8"?>
<calcChain xmlns="http://schemas.openxmlformats.org/spreadsheetml/2006/main">
  <c r="W22" i="1" l="1"/>
  <c r="W20" i="3"/>
  <c r="W19" i="3"/>
  <c r="W17" i="3"/>
  <c r="W16" i="3"/>
  <c r="Q16" i="3"/>
  <c r="O16" i="3"/>
  <c r="Q19" i="3"/>
  <c r="O19" i="3"/>
  <c r="U16" i="2"/>
  <c r="U18" i="3"/>
  <c r="U17" i="3"/>
  <c r="M16" i="3"/>
  <c r="U16" i="3" s="1"/>
  <c r="U27" i="2"/>
  <c r="U28" i="2"/>
  <c r="M16" i="2"/>
  <c r="M27" i="2"/>
  <c r="S31" i="1"/>
  <c r="S29" i="1"/>
  <c r="Q31" i="1"/>
  <c r="Q29" i="1"/>
  <c r="O31" i="1"/>
  <c r="O29" i="1"/>
  <c r="O23" i="1"/>
  <c r="U19" i="1"/>
  <c r="U20" i="1"/>
  <c r="U22" i="1"/>
  <c r="U23" i="1"/>
  <c r="U17" i="1"/>
  <c r="M31" i="1"/>
  <c r="M29" i="1"/>
  <c r="M23" i="1"/>
</calcChain>
</file>

<file path=xl/sharedStrings.xml><?xml version="1.0" encoding="utf-8"?>
<sst xmlns="http://schemas.openxmlformats.org/spreadsheetml/2006/main" count="643" uniqueCount="186">
  <si>
    <t>RAZVOJNA AGENCIJA GRADA VELIKA GORICA</t>
  </si>
  <si>
    <t>Datum:</t>
  </si>
  <si>
    <t>VE-GO-RA</t>
  </si>
  <si>
    <t>Vrijeme:</t>
  </si>
  <si>
    <t>Trg kralja Tomislava 34, VELIKA GORICA</t>
  </si>
  <si>
    <t xml:space="preserve"> </t>
  </si>
  <si>
    <t>OIB: 76138143621</t>
  </si>
  <si>
    <t>Za razdoblje od 01.01.2026. do 30.06.2026.</t>
  </si>
  <si>
    <t/>
  </si>
  <si>
    <t>Račun / opis</t>
  </si>
  <si>
    <t>Izvršenje 2025.</t>
  </si>
  <si>
    <t>Izvorni plan 2026.</t>
  </si>
  <si>
    <t>Tekući plan 2026.</t>
  </si>
  <si>
    <t>Izvršenje 2026.</t>
  </si>
  <si>
    <t>Indeks  4/1</t>
  </si>
  <si>
    <t>Indeks  4/3</t>
  </si>
  <si>
    <t>A. RAČUN PRIHODA I RASHODA</t>
  </si>
  <si>
    <t>1</t>
  </si>
  <si>
    <t>2</t>
  </si>
  <si>
    <t>3</t>
  </si>
  <si>
    <t>4</t>
  </si>
  <si>
    <t>5</t>
  </si>
  <si>
    <t>6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</si>
  <si>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</si>
  <si>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</si>
  <si>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</si>
  <si>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</si>
  <si>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</si>
  <si>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</si>
  <si>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</si>
  <si>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</si>
  <si>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</si>
  <si>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</si>
  <si>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</si>
  <si>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>Prihodi i rashodi prema ekonomskoj klasifikaciji</t>
  </si>
  <si>
    <t>63 Pomoći iz inozemstva i od subjekata unutar općeg proračuna</t>
  </si>
  <si>
    <t>632 Pomoći od međunarodnih organizacija te institucija i tijela EU</t>
  </si>
  <si>
    <t>6323 Tekuće pomoći od institucija i tijela EU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</si>
  <si>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</si>
  <si>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</si>
  <si>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</si>
  <si>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</si>
  <si>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66 Prihodi od prodaje proizvoda i robe te pruženih usluga, prihodi od donacija te povrati po protestira</t>
  </si>
  <si>
    <t>661 Prihodi od prodaje proizvoda i robe te pruženih usluga</t>
  </si>
  <si>
    <t>6615 Prihodi od pruženih usluga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</si>
  <si>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</si>
  <si>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</si>
  <si>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</si>
  <si>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</si>
  <si>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</si>
  <si>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</si>
  <si>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</si>
  <si>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</si>
  <si>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</si>
  <si>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</si>
  <si>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</si>
  <si>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</si>
  <si>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</si>
  <si>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</si>
  <si>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</si>
  <si>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</si>
  <si>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</si>
  <si>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</si>
  <si>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3223 Energija</t>
  </si>
  <si>
    <t>3225 Sitni inventar i autogume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</si>
  <si>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</si>
  <si>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</si>
  <si>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</si>
  <si>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</si>
  <si>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3235 Zakupnine i najamnine</t>
  </si>
  <si>
    <t>3237 Intelektualne i osobne usluge</t>
  </si>
  <si>
    <t>3238 Računalne usluge</t>
  </si>
  <si>
    <t>3239 Ostale usluge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</si>
  <si>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</si>
  <si>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</si>
  <si>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</si>
  <si>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</si>
  <si>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</si>
  <si>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</si>
  <si>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</si>
  <si>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42 Rashodi za nabavu proizvedene dugotrajne imovine</t>
  </si>
  <si>
    <t>422 Postrojenja i oprema</t>
  </si>
  <si>
    <t>4227 Uređaji, strojevi i oprema za ostale namjene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</si>
  <si>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</si>
  <si>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</si>
  <si>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</si>
  <si>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</si>
  <si>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 proračuna</t>
  </si>
  <si>
    <t>Izvor 3. VLASTITI PRIHODI</t>
  </si>
  <si>
    <t>Izvor 3.2. Vlastiti prihodi - PK</t>
  </si>
  <si>
    <t>Izvor 5. POMOĆI</t>
  </si>
  <si>
    <t>Izvor 5.2. Pomoći - PK</t>
  </si>
  <si>
    <t>Izvor 5.6. Fondovi EU</t>
  </si>
  <si>
    <t xml:space="preserve"> SVEUKUPNI RASHODI</t>
  </si>
  <si>
    <t>Izvor 3.3. Višak vlastitih prihoda</t>
  </si>
  <si>
    <t>Rashodi prema funkcijskoj klasifikaciji</t>
  </si>
  <si>
    <t>Račun/Opis</t>
  </si>
  <si>
    <t>Izvršenje 2025</t>
  </si>
  <si>
    <t>Izvorni plan 2026</t>
  </si>
  <si>
    <t>Tekući plan 2026</t>
  </si>
  <si>
    <t>Izvršenje 2026</t>
  </si>
  <si>
    <t>Indeks 4/1</t>
  </si>
  <si>
    <t>Indeks 4/3</t>
  </si>
  <si>
    <t>Funkcijska klasifikacija  SVEUKUPNI RASHODI</t>
  </si>
  <si>
    <t>Funkcijska klasifikacija 04 Ekonomski poslovi</t>
  </si>
  <si>
    <t>Funkcijska klasifikacija 041 Opći ekonomski, trgovački i poslovi vezani uz rad</t>
  </si>
  <si>
    <t>Organizacijska klasifikacija</t>
  </si>
  <si>
    <t>Izvori</t>
  </si>
  <si>
    <t>Indeks 3/2</t>
  </si>
  <si>
    <t>Projekt/Aktivnost</t>
  </si>
  <si>
    <t>VRSTA RASHODA I IZDATAKA</t>
  </si>
  <si>
    <t>UKUPNO RASHODI I IZDATCI</t>
  </si>
  <si>
    <t>RAZDJEL 008 UPRAVNI ODJEL ZA GOSPODARSKI RAZVOJ, POLJOPRIVREDU I FONDOVE EU</t>
  </si>
  <si>
    <t>GLAVA 00801 Upravni odjel za gospodarski razvoj, poljoprivredu i fondove EU</t>
  </si>
  <si>
    <t>8003</t>
  </si>
  <si>
    <t>Program: Djelatnost razvojne agencije</t>
  </si>
  <si>
    <t>A800001</t>
  </si>
  <si>
    <t>Aktivnost: Redovna djelatnost razvojne agencije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</si>
  <si>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</si>
  <si>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</si>
  <si>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</si>
  <si>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</si>
  <si>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</si>
  <si>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</si>
  <si>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</si>
  <si>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</si>
  <si>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</t>
  </si>
  <si>
    <t>Materijalni rashodi</t>
  </si>
  <si>
    <t>3211</t>
  </si>
  <si>
    <t>Službena putovanja</t>
  </si>
  <si>
    <t>3212</t>
  </si>
  <si>
    <t>Naknade za prijevoz, za rad na terenu i odvojeni život</t>
  </si>
  <si>
    <t>3214</t>
  </si>
  <si>
    <t>Ostale naknade troškova zaposlenima</t>
  </si>
  <si>
    <t>3223</t>
  </si>
  <si>
    <t>Energija</t>
  </si>
  <si>
    <t>3231</t>
  </si>
  <si>
    <t>Usluge telefona, interneta, pošte i prijevoza</t>
  </si>
  <si>
    <t>3235</t>
  </si>
  <si>
    <t>Zakupnine i najamnine</t>
  </si>
  <si>
    <t>3237</t>
  </si>
  <si>
    <t>Intelektualne i osobne usluge</t>
  </si>
  <si>
    <t>3239</t>
  </si>
  <si>
    <t>Ostale usluge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</si>
  <si>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</si>
  <si>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</si>
  <si>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</si>
  <si>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</si>
  <si>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</si>
  <si>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</si>
  <si>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</si>
  <si>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</si>
  <si>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3299</t>
  </si>
  <si>
    <t>Ostali nespomenuti rashodi poslovanja</t>
  </si>
  <si>
    <t>42</t>
  </si>
  <si>
    <t>Rashodi za nabavu proizvedene dugotrajne imovine</t>
  </si>
  <si>
    <t>4227</t>
  </si>
  <si>
    <t>Uređaji, strojevi i oprema za ostale namjene</t>
  </si>
  <si>
    <t>3225</t>
  </si>
  <si>
    <t>Sitni inventar i autogume</t>
  </si>
  <si>
    <t>3232</t>
  </si>
  <si>
    <t>Usluge tekućeg i investicijskog  održavanja</t>
  </si>
  <si>
    <t>3238</t>
  </si>
  <si>
    <t>Računalne usluge</t>
  </si>
  <si>
    <t>8005</t>
  </si>
  <si>
    <t>Program: Potpora poduzetništvu</t>
  </si>
  <si>
    <t>T800015</t>
  </si>
  <si>
    <t>Tekući projekt: EU projekt CITIES 2030</t>
  </si>
  <si>
    <t>Polugodišnji izvještaj o izvršenju proračuna</t>
  </si>
  <si>
    <t>Članak 1.</t>
  </si>
  <si>
    <t xml:space="preserve">OPĆI DIO </t>
  </si>
  <si>
    <t>Sažetak Računa prihoda i rashoda i Račun financiranja</t>
  </si>
  <si>
    <t>VIŠAK/MANJAK + NETO FINANCIRANJE</t>
  </si>
  <si>
    <t>VIŠAK/MANJAK IZ PRETHODNIH GODINA</t>
  </si>
  <si>
    <t>VIŠAK/MANJAK ZA PRIJENOS/POKRIĆE U SLJEDEĆEM RAZDOBLJU</t>
  </si>
  <si>
    <t>Polugodišnje izvršenje po programskoj klasifikaciji</t>
  </si>
  <si>
    <t>Izvor 3.3.20 Višak vlaastitih prihoda - PK</t>
  </si>
  <si>
    <t>Šetalište F. Lučića 15</t>
  </si>
  <si>
    <t>IZVJEŠTAJ O STANJU POTRAŽIVANJA I DOSPJELIH OBVEZA TE O STANJU POTENCIJALNIH OBVEZA PO OSNOVI SUDSKIH SPOROVA za razdoblje 01.01.-30.06.2026.</t>
  </si>
  <si>
    <t>Na dan 30.06.2026. godine stanje dospjelih potraživanja iznosi  5.275,00 eura.</t>
  </si>
  <si>
    <t xml:space="preserve">Na dan 30.06.2026. godine stanje dospjelih obveza iznosi 2.900,00 eura i </t>
  </si>
  <si>
    <t>odnose se na obveze za rashode poslovanja, dok stanje nedospjelih</t>
  </si>
  <si>
    <t>obveza iznosi 18.078,03€.</t>
  </si>
  <si>
    <t>Na dan 30.06.2026. godine VE-GO-RA-a nema obveza po sudskim sporovima.</t>
  </si>
  <si>
    <t>Izvještaj o korištenju sredstava Europske unije za razdoblje 01.01.-30.06.2026.</t>
  </si>
  <si>
    <t>Kroz EU izvještaj evidentirani su prihodi koji su ostvareni povratom sredstava za održavanje prošlogodišnje konferencije Razvojne agencije kroz Ministarstvo regionalnog razvoja i fondova Europske unije u iznosu od 17.150,00€.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</si>
</sst>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##\%"/>
    <numFmt numFmtId="165" formatCode="d\.m\.yyyy"/>
    <numFmt numFmtId="169" formatCode="0.00\%"/>
  </numFmts>
  <fonts count="31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name val="Calibri"/>
    </font>
    <font>
      <b/>
      <sz val="11"/>
      <name val="Calibri"/>
    </font>
    <font>
      <b/>
      <sz val="14"/>
      <name val="Calibri"/>
    </font>
    <font>
      <b/>
      <sz val="11"/>
      <name val="Calibri"/>
    </font>
    <font>
      <b/>
      <sz val="11"/>
      <color indexed="9"/>
      <name val="Calibri"/>
    </font>
    <font>
      <b/>
      <sz val="11"/>
      <color indexed="63"/>
      <name val="Calibri"/>
    </font>
    <font>
      <b/>
      <sz val="14"/>
      <name val="Calibri"/>
    </font>
    <font>
      <sz val="11"/>
      <color indexed="8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none"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4">
    <xf numFmtId="0" fontId="0" fillId="0" borderId="0"/>
    <xf numFmtId="0" fontId="24" fillId="4" borderId="1"/>
    <xf numFmtId="0" fontId="23" fillId="4" borderId="1"/>
    <xf numFmtId="0" fontId="23" fillId="4" borderId="1"/>
    <xf numFmtId="0" fontId="23" fillId="4" borderId="1"/>
    <xf numFmtId="0" fontId="23" fillId="4" borderId="1"/>
    <xf numFmtId="0" fontId="23" fillId="4" borderId="1"/>
    <xf numFmtId="0" fontId="23" fillId="4" borderId="1"/>
    <xf numFmtId="0" fontId="26" fillId="4" borderId="1"/>
    <xf numFmtId="0" fontId="23" fillId="4" borderId="1"/>
    <xf numFmtId="0" fontId="23" fillId="4" borderId="1"/>
    <xf numFmtId="0" fontId="23" fillId="4" borderId="1"/>
    <xf numFmtId="0" fontId="23" fillId="4" borderId="1"/>
    <xf numFmtId="0" fontId="23" fillId="4" borderId="1"/>
  </cellStyleXfs>
  <cellXfs count="112">
    <xf numFmtId="0" fontId="0" fillId="0" borderId="0" xfId="0"/>
    <xf numFmtId="0" fontId="1" fillId="0" borderId="0" xfId="0" applyFont="1"/>
    <xf numFmtId="0" fontId="0" fillId="4" borderId="1" xfId="0" applyNumberFormat="1" applyFont="1" applyFill="1" applyBorder="1" applyAlignment="1">
      <alignment horizontal="right"/>
    </xf>
    <xf numFmtId="165" fontId="0" fillId="4" borderId="1" xfId="0" applyNumberFormat="1" applyFont="1" applyFill="1" applyBorder="1" applyAlignment="1">
      <alignment horizontal="left"/>
    </xf>
    <xf numFmtId="20" fontId="0" fillId="4" borderId="1" xfId="0" applyNumberFormat="1" applyFont="1" applyFill="1" applyBorder="1" applyAlignment="1">
      <alignment horizontal="left"/>
    </xf>
    <xf numFmtId="0" fontId="4" fillId="0" borderId="0" xfId="0" applyFont="1"/>
    <xf numFmtId="4" fontId="1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8" fillId="0" borderId="0" xfId="0" applyFont="1"/>
    <xf numFmtId="0" fontId="13" fillId="0" borderId="0" xfId="0" applyFont="1"/>
    <xf numFmtId="0" fontId="18" fillId="0" borderId="0" xfId="0" applyFont="1"/>
    <xf numFmtId="0" fontId="22" fillId="0" borderId="0" xfId="0" applyFont="1"/>
    <xf numFmtId="0" fontId="0" fillId="0" borderId="0" xfId="0"/>
    <xf numFmtId="0" fontId="4" fillId="4" borderId="1" xfId="0" applyNumberFormat="1" applyFont="1" applyFill="1" applyBorder="1" applyAlignment="1">
      <alignment horizontal="center"/>
    </xf>
    <xf numFmtId="0" fontId="4" fillId="0" borderId="0" xfId="0" applyFont="1"/>
    <xf numFmtId="0" fontId="0" fillId="4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5" borderId="1" xfId="0" applyNumberFormat="1" applyFont="1" applyFill="1" applyBorder="1" applyAlignment="1">
      <alignment horizontal="center"/>
    </xf>
    <xf numFmtId="0" fontId="1" fillId="0" borderId="0" xfId="0" applyFont="1"/>
    <xf numFmtId="4" fontId="1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8" fillId="4" borderId="1" xfId="0" applyNumberFormat="1" applyFont="1" applyFill="1" applyBorder="1" applyAlignment="1">
      <alignment horizontal="center"/>
    </xf>
    <xf numFmtId="0" fontId="8" fillId="0" borderId="0" xfId="0" applyFont="1"/>
    <xf numFmtId="0" fontId="6" fillId="2" borderId="0" xfId="0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7" fillId="5" borderId="1" xfId="0" applyNumberFormat="1" applyFont="1" applyFill="1" applyBorder="1" applyAlignment="1">
      <alignment horizontal="center"/>
    </xf>
    <xf numFmtId="0" fontId="5" fillId="0" borderId="0" xfId="0" applyFont="1"/>
    <xf numFmtId="4" fontId="5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4" fontId="0" fillId="4" borderId="1" xfId="0" applyNumberFormat="1" applyFont="1" applyFill="1" applyBorder="1" applyAlignment="1">
      <alignment horizontal="right"/>
    </xf>
    <xf numFmtId="164" fontId="0" fillId="4" borderId="1" xfId="0" applyNumberFormat="1" applyFont="1" applyFill="1" applyBorder="1" applyAlignment="1">
      <alignment horizontal="right"/>
    </xf>
    <xf numFmtId="0" fontId="13" fillId="4" borderId="1" xfId="0" applyNumberFormat="1" applyFont="1" applyFill="1" applyBorder="1" applyAlignment="1">
      <alignment horizontal="center"/>
    </xf>
    <xf numFmtId="0" fontId="13" fillId="0" borderId="0" xfId="0" applyFont="1"/>
    <xf numFmtId="0" fontId="9" fillId="2" borderId="0" xfId="0" applyFont="1" applyFill="1" applyAlignment="1">
      <alignment horizontal="center"/>
    </xf>
    <xf numFmtId="0" fontId="12" fillId="5" borderId="1" xfId="0" applyNumberFormat="1" applyFont="1" applyFill="1" applyBorder="1" applyAlignment="1"/>
    <xf numFmtId="4" fontId="12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0" fontId="10" fillId="6" borderId="1" xfId="0" applyNumberFormat="1" applyFont="1" applyFill="1" applyBorder="1" applyAlignment="1"/>
    <xf numFmtId="4" fontId="10" fillId="6" borderId="1" xfId="0" applyNumberFormat="1" applyFont="1" applyFill="1" applyBorder="1" applyAlignment="1">
      <alignment horizontal="right"/>
    </xf>
    <xf numFmtId="164" fontId="10" fillId="6" borderId="1" xfId="0" applyNumberFormat="1" applyFont="1" applyFill="1" applyBorder="1" applyAlignment="1">
      <alignment horizontal="right"/>
    </xf>
    <xf numFmtId="0" fontId="11" fillId="7" borderId="1" xfId="0" applyNumberFormat="1" applyFont="1" applyFill="1" applyBorder="1" applyAlignment="1"/>
    <xf numFmtId="4" fontId="11" fillId="7" borderId="1" xfId="0" applyNumberFormat="1" applyFont="1" applyFill="1" applyBorder="1" applyAlignment="1">
      <alignment horizontal="right"/>
    </xf>
    <xf numFmtId="164" fontId="11" fillId="7" borderId="1" xfId="0" applyNumberFormat="1" applyFont="1" applyFill="1" applyBorder="1" applyAlignment="1">
      <alignment horizontal="right"/>
    </xf>
    <xf numFmtId="0" fontId="0" fillId="4" borderId="1" xfId="0" applyNumberFormat="1" applyFont="1" applyFill="1" applyBorder="1" applyAlignment="1">
      <alignment horizontal="left"/>
    </xf>
    <xf numFmtId="0" fontId="18" fillId="4" borderId="1" xfId="0" applyNumberFormat="1" applyFont="1" applyFill="1" applyBorder="1" applyAlignment="1">
      <alignment horizontal="center"/>
    </xf>
    <xf numFmtId="0" fontId="18" fillId="0" borderId="0" xfId="0" applyFont="1"/>
    <xf numFmtId="0" fontId="16" fillId="8" borderId="0" xfId="0" applyFont="1" applyFill="1" applyAlignment="1">
      <alignment horizontal="center"/>
    </xf>
    <xf numFmtId="0" fontId="17" fillId="9" borderId="1" xfId="0" applyNumberFormat="1" applyFont="1" applyFill="1" applyBorder="1" applyAlignment="1"/>
    <xf numFmtId="4" fontId="17" fillId="9" borderId="1" xfId="0" applyNumberFormat="1" applyFont="1" applyFill="1" applyBorder="1" applyAlignment="1">
      <alignment horizontal="right"/>
    </xf>
    <xf numFmtId="164" fontId="17" fillId="9" borderId="1" xfId="0" applyNumberFormat="1" applyFont="1" applyFill="1" applyBorder="1" applyAlignment="1">
      <alignment horizontal="right"/>
    </xf>
    <xf numFmtId="0" fontId="14" fillId="10" borderId="1" xfId="0" applyNumberFormat="1" applyFont="1" applyFill="1" applyBorder="1" applyAlignment="1"/>
    <xf numFmtId="4" fontId="14" fillId="10" borderId="1" xfId="0" applyNumberFormat="1" applyFont="1" applyFill="1" applyBorder="1" applyAlignment="1">
      <alignment horizontal="right"/>
    </xf>
    <xf numFmtId="164" fontId="14" fillId="10" borderId="1" xfId="0" applyNumberFormat="1" applyFont="1" applyFill="1" applyBorder="1" applyAlignment="1">
      <alignment horizontal="right"/>
    </xf>
    <xf numFmtId="0" fontId="15" fillId="11" borderId="1" xfId="0" applyNumberFormat="1" applyFont="1" applyFill="1" applyBorder="1" applyAlignment="1"/>
    <xf numFmtId="4" fontId="15" fillId="11" borderId="1" xfId="0" applyNumberFormat="1" applyFont="1" applyFill="1" applyBorder="1" applyAlignment="1">
      <alignment horizontal="right"/>
    </xf>
    <xf numFmtId="164" fontId="15" fillId="11" borderId="1" xfId="0" applyNumberFormat="1" applyFont="1" applyFill="1" applyBorder="1" applyAlignment="1">
      <alignment horizontal="right"/>
    </xf>
    <xf numFmtId="0" fontId="22" fillId="0" borderId="0" xfId="0" applyFont="1"/>
    <xf numFmtId="0" fontId="19" fillId="8" borderId="0" xfId="0" applyFont="1" applyFill="1" applyAlignment="1">
      <alignment horizontal="center"/>
    </xf>
    <xf numFmtId="0" fontId="19" fillId="12" borderId="1" xfId="0" applyNumberFormat="1" applyFont="1" applyFill="1" applyBorder="1" applyAlignment="1">
      <alignment horizontal="left"/>
    </xf>
    <xf numFmtId="0" fontId="20" fillId="9" borderId="1" xfId="0" applyNumberFormat="1" applyFont="1" applyFill="1" applyBorder="1" applyAlignment="1">
      <alignment horizontal="left"/>
    </xf>
    <xf numFmtId="4" fontId="20" fillId="9" borderId="1" xfId="0" applyNumberFormat="1" applyFont="1" applyFill="1" applyBorder="1" applyAlignment="1">
      <alignment horizontal="right"/>
    </xf>
    <xf numFmtId="164" fontId="20" fillId="9" borderId="1" xfId="0" applyNumberFormat="1" applyFont="1" applyFill="1" applyBorder="1" applyAlignment="1">
      <alignment horizontal="right"/>
    </xf>
    <xf numFmtId="0" fontId="19" fillId="13" borderId="1" xfId="0" applyNumberFormat="1" applyFont="1" applyFill="1" applyBorder="1" applyAlignment="1">
      <alignment horizontal="left"/>
    </xf>
    <xf numFmtId="4" fontId="19" fillId="13" borderId="1" xfId="0" applyNumberFormat="1" applyFont="1" applyFill="1" applyBorder="1" applyAlignment="1">
      <alignment horizontal="right"/>
    </xf>
    <xf numFmtId="164" fontId="19" fillId="13" borderId="1" xfId="0" applyNumberFormat="1" applyFont="1" applyFill="1" applyBorder="1" applyAlignment="1">
      <alignment horizontal="right"/>
    </xf>
    <xf numFmtId="0" fontId="19" fillId="14" borderId="1" xfId="0" applyNumberFormat="1" applyFont="1" applyFill="1" applyBorder="1" applyAlignment="1">
      <alignment horizontal="left"/>
    </xf>
    <xf numFmtId="4" fontId="19" fillId="14" borderId="1" xfId="0" applyNumberFormat="1" applyFont="1" applyFill="1" applyBorder="1" applyAlignment="1">
      <alignment horizontal="right"/>
    </xf>
    <xf numFmtId="164" fontId="19" fillId="14" borderId="1" xfId="0" applyNumberFormat="1" applyFont="1" applyFill="1" applyBorder="1" applyAlignment="1">
      <alignment horizontal="right"/>
    </xf>
    <xf numFmtId="0" fontId="19" fillId="7" borderId="1" xfId="0" applyNumberFormat="1" applyFont="1" applyFill="1" applyBorder="1" applyAlignment="1">
      <alignment horizontal="left"/>
    </xf>
    <xf numFmtId="4" fontId="19" fillId="7" borderId="1" xfId="0" applyNumberFormat="1" applyFont="1" applyFill="1" applyBorder="1" applyAlignment="1">
      <alignment horizontal="right"/>
    </xf>
    <xf numFmtId="164" fontId="19" fillId="7" borderId="1" xfId="0" applyNumberFormat="1" applyFont="1" applyFill="1" applyBorder="1" applyAlignment="1">
      <alignment horizontal="right"/>
    </xf>
    <xf numFmtId="0" fontId="21" fillId="15" borderId="1" xfId="0" applyNumberFormat="1" applyFont="1" applyFill="1" applyBorder="1" applyAlignment="1">
      <alignment horizontal="left"/>
    </xf>
    <xf numFmtId="4" fontId="21" fillId="15" borderId="1" xfId="0" applyNumberFormat="1" applyFont="1" applyFill="1" applyBorder="1" applyAlignment="1">
      <alignment horizontal="right"/>
    </xf>
    <xf numFmtId="164" fontId="21" fillId="15" borderId="1" xfId="0" applyNumberFormat="1" applyFont="1" applyFill="1" applyBorder="1" applyAlignment="1">
      <alignment horizontal="right"/>
    </xf>
    <xf numFmtId="0" fontId="19" fillId="4" borderId="1" xfId="0" applyNumberFormat="1" applyFont="1" applyFill="1" applyBorder="1" applyAlignment="1">
      <alignment horizontal="left"/>
    </xf>
    <xf numFmtId="4" fontId="19" fillId="4" borderId="1" xfId="0" applyNumberFormat="1" applyFont="1" applyFill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169" fontId="5" fillId="4" borderId="1" xfId="0" applyNumberFormat="1" applyFont="1" applyFill="1" applyBorder="1" applyAlignment="1">
      <alignment horizontal="right"/>
    </xf>
    <xf numFmtId="169" fontId="0" fillId="4" borderId="1" xfId="0" applyNumberFormat="1" applyFont="1" applyFill="1" applyBorder="1" applyAlignment="1">
      <alignment horizontal="right"/>
    </xf>
    <xf numFmtId="169" fontId="0" fillId="0" borderId="0" xfId="0" applyNumberFormat="1"/>
    <xf numFmtId="0" fontId="25" fillId="4" borderId="1" xfId="1" applyFont="1" applyAlignment="1">
      <alignment horizontal="center" vertical="center"/>
    </xf>
    <xf numFmtId="0" fontId="25" fillId="4" borderId="1" xfId="1" applyFont="1" applyAlignment="1">
      <alignment horizontal="center"/>
    </xf>
    <xf numFmtId="169" fontId="1" fillId="4" borderId="1" xfId="0" applyNumberFormat="1" applyFont="1" applyFill="1" applyBorder="1" applyAlignment="1">
      <alignment horizontal="right"/>
    </xf>
    <xf numFmtId="169" fontId="12" fillId="5" borderId="1" xfId="0" applyNumberFormat="1" applyFont="1" applyFill="1" applyBorder="1" applyAlignment="1">
      <alignment horizontal="right"/>
    </xf>
    <xf numFmtId="169" fontId="10" fillId="6" borderId="1" xfId="0" applyNumberFormat="1" applyFont="1" applyFill="1" applyBorder="1" applyAlignment="1">
      <alignment horizontal="right"/>
    </xf>
    <xf numFmtId="169" fontId="11" fillId="7" borderId="1" xfId="0" applyNumberFormat="1" applyFont="1" applyFill="1" applyBorder="1" applyAlignment="1">
      <alignment horizontal="right"/>
    </xf>
    <xf numFmtId="0" fontId="0" fillId="16" borderId="0" xfId="0" applyFill="1"/>
    <xf numFmtId="4" fontId="11" fillId="16" borderId="1" xfId="0" applyNumberFormat="1" applyFont="1" applyFill="1" applyBorder="1" applyAlignment="1">
      <alignment horizontal="right"/>
    </xf>
    <xf numFmtId="164" fontId="11" fillId="16" borderId="1" xfId="0" applyNumberFormat="1" applyFont="1" applyFill="1" applyBorder="1" applyAlignment="1">
      <alignment horizontal="right"/>
    </xf>
    <xf numFmtId="0" fontId="1" fillId="16" borderId="1" xfId="0" applyNumberFormat="1" applyFont="1" applyFill="1" applyBorder="1" applyAlignment="1"/>
    <xf numFmtId="4" fontId="27" fillId="16" borderId="0" xfId="0" applyNumberFormat="1" applyFont="1" applyFill="1" applyAlignment="1">
      <alignment horizontal="right"/>
    </xf>
    <xf numFmtId="0" fontId="27" fillId="4" borderId="1" xfId="9" applyFont="1" applyAlignment="1">
      <alignment horizontal="center" wrapText="1"/>
    </xf>
    <xf numFmtId="0" fontId="23" fillId="4" borderId="1" xfId="9" applyAlignment="1">
      <alignment horizontal="left" vertical="center" wrapText="1"/>
    </xf>
    <xf numFmtId="0" fontId="23" fillId="4" borderId="1" xfId="9"/>
    <xf numFmtId="0" fontId="23" fillId="4" borderId="1" xfId="9" applyFont="1" applyAlignment="1">
      <alignment horizontal="left" vertical="center" wrapText="1"/>
    </xf>
    <xf numFmtId="0" fontId="23" fillId="4" borderId="1" xfId="9" applyFont="1"/>
    <xf numFmtId="0" fontId="28" fillId="4" borderId="1" xfId="9" applyFont="1"/>
    <xf numFmtId="165" fontId="28" fillId="4" borderId="1" xfId="9" applyNumberFormat="1" applyFont="1" applyAlignment="1">
      <alignment horizontal="left"/>
    </xf>
    <xf numFmtId="20" fontId="28" fillId="4" borderId="1" xfId="9" applyNumberFormat="1" applyFont="1" applyAlignment="1">
      <alignment horizontal="left"/>
    </xf>
    <xf numFmtId="0" fontId="30" fillId="4" borderId="1" xfId="12" applyFont="1"/>
    <xf numFmtId="0" fontId="28" fillId="4" borderId="1" xfId="12" applyFont="1"/>
    <xf numFmtId="4" fontId="30" fillId="4" borderId="1" xfId="12" applyNumberFormat="1" applyFont="1"/>
    <xf numFmtId="0" fontId="23" fillId="4" borderId="1" xfId="9" applyFont="1"/>
    <xf numFmtId="0" fontId="23" fillId="4" borderId="1" xfId="9" applyFont="1" applyAlignment="1">
      <alignment horizontal="right"/>
    </xf>
    <xf numFmtId="0" fontId="29" fillId="4" borderId="1" xfId="9" applyFont="1" applyAlignment="1">
      <alignment horizontal="center" vertical="center" wrapText="1"/>
    </xf>
    <xf numFmtId="0" fontId="28" fillId="4" borderId="1" xfId="13" applyFont="1" applyAlignment="1">
      <alignment horizontal="left" vertical="center" wrapText="1"/>
    </xf>
    <xf numFmtId="0" fontId="23" fillId="4" borderId="1" xfId="13"/>
    <xf numFmtId="0" fontId="23" fillId="4" borderId="1" xfId="9"/>
    <xf numFmtId="0" fontId="23" fillId="4" borderId="1" xfId="9" applyAlignment="1">
      <alignment horizontal="right"/>
    </xf>
    <xf numFmtId="165" fontId="23" fillId="4" borderId="1" xfId="9" applyNumberFormat="1" applyAlignment="1">
      <alignment horizontal="left"/>
    </xf>
    <xf numFmtId="20" fontId="23" fillId="4" borderId="1" xfId="9" applyNumberFormat="1" applyAlignment="1">
      <alignment horizontal="left"/>
    </xf>
  </cellXfs>
  <cellStyles count="14">
    <cellStyle name="Normal 2" xfId="2" xr:uid="{103CBBF2-869D-49BC-9104-153A26F995D1}"/>
    <cellStyle name="Normal 3" xfId="3" xr:uid="{982C5B79-BBDD-4D2C-84E5-C8522F12004B}"/>
    <cellStyle name="Normal 4" xfId="4" xr:uid="{4C86D98F-F09E-4DD2-849D-715CD5212B33}"/>
    <cellStyle name="Normal 5" xfId="5" xr:uid="{1A6F2C0D-C79B-4123-8C05-4102818B0044}"/>
    <cellStyle name="Normal 6" xfId="6" xr:uid="{47FBF21E-B24A-47C2-8693-22439345888D}"/>
    <cellStyle name="Normal 7" xfId="7" xr:uid="{AA8A430A-ADBF-4BB5-B55A-77D0EA6F7B9C}"/>
    <cellStyle name="Normalno" xfId="0" builtinId="0"/>
    <cellStyle name="Normalno 2" xfId="8" xr:uid="{61019EBA-5150-49C1-9A6B-B5BEC668A312}"/>
    <cellStyle name="Normalno 2 2" xfId="9" xr:uid="{228F7B56-0060-4B9C-B645-70C4775F758C}"/>
    <cellStyle name="Normalno 3" xfId="10" xr:uid="{DD016281-563A-42C0-99C6-EBA7744BDB25}"/>
    <cellStyle name="Normalno 4" xfId="1" xr:uid="{00000000-0005-0000-0000-000035000000}"/>
    <cellStyle name="Normalno 5" xfId="11" xr:uid="{00000000-0005-0000-0000-000039000000}"/>
    <cellStyle name="Normalno 6" xfId="12" xr:uid="{00000000-0005-0000-0000-00003A000000}"/>
    <cellStyle name="Normalno 7" xfId="13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workbookViewId="0">
      <selection activeCell="Z15" sqref="Z15"/>
    </sheetView>
  </sheetViews>
  <sheetFormatPr defaultRowHeight="15" x14ac:dyDescent="0.25"/>
  <cols>
    <col min="4" max="4" width="10.140625" customWidth="1"/>
  </cols>
  <sheetData>
    <row r="1" spans="1:24" x14ac:dyDescent="0.25">
      <c r="A1" s="12" t="s">
        <v>0</v>
      </c>
      <c r="B1" s="12"/>
      <c r="C1" s="2" t="s">
        <v>1</v>
      </c>
      <c r="D1" s="3">
        <v>46220.333915717594</v>
      </c>
    </row>
    <row r="2" spans="1:24" x14ac:dyDescent="0.25">
      <c r="A2" s="12" t="s">
        <v>2</v>
      </c>
      <c r="B2" s="12"/>
      <c r="C2" s="2" t="s">
        <v>3</v>
      </c>
      <c r="D2" s="4">
        <v>46220.333915717594</v>
      </c>
    </row>
    <row r="3" spans="1:24" x14ac:dyDescent="0.25">
      <c r="A3" s="12" t="s">
        <v>4</v>
      </c>
      <c r="B3" s="12"/>
    </row>
    <row r="4" spans="1:24" x14ac:dyDescent="0.25">
      <c r="A4" s="12" t="s">
        <v>5</v>
      </c>
      <c r="B4" s="12"/>
    </row>
    <row r="5" spans="1:24" x14ac:dyDescent="0.25">
      <c r="A5" s="12" t="s">
        <v>6</v>
      </c>
      <c r="B5" s="12"/>
    </row>
    <row r="6" spans="1:24" s="5" customFormat="1" ht="18.75" x14ac:dyDescent="0.3">
      <c r="A6" s="13" t="s">
        <v>168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4" x14ac:dyDescent="0.25">
      <c r="A7" s="15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4" x14ac:dyDescent="0.25">
      <c r="A8" s="15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4" x14ac:dyDescent="0.25">
      <c r="J9" s="82" t="s">
        <v>169</v>
      </c>
      <c r="K9" s="82"/>
      <c r="L9" s="82"/>
    </row>
    <row r="11" spans="1:24" x14ac:dyDescent="0.25">
      <c r="J11" s="81" t="s">
        <v>170</v>
      </c>
      <c r="K11" s="81"/>
      <c r="L11" s="81"/>
    </row>
    <row r="13" spans="1:24" x14ac:dyDescent="0.25">
      <c r="H13" s="82" t="s">
        <v>171</v>
      </c>
      <c r="I13" s="82"/>
      <c r="J13" s="82"/>
      <c r="K13" s="82"/>
      <c r="L13" s="82"/>
      <c r="M13" s="82"/>
      <c r="N13" s="82"/>
    </row>
    <row r="15" spans="1:24" x14ac:dyDescent="0.25">
      <c r="A15" s="16" t="s">
        <v>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6" t="s">
        <v>10</v>
      </c>
      <c r="N15" s="12"/>
      <c r="O15" s="16" t="s">
        <v>11</v>
      </c>
      <c r="P15" s="12"/>
      <c r="Q15" s="16" t="s">
        <v>12</v>
      </c>
      <c r="R15" s="12"/>
      <c r="S15" s="16" t="s">
        <v>13</v>
      </c>
      <c r="T15" s="12"/>
      <c r="U15" s="16" t="s">
        <v>14</v>
      </c>
      <c r="V15" s="12"/>
      <c r="W15" s="16" t="s">
        <v>15</v>
      </c>
      <c r="X15" s="12"/>
    </row>
    <row r="16" spans="1:24" x14ac:dyDescent="0.25">
      <c r="A16" s="17" t="s">
        <v>16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8" t="s">
        <v>17</v>
      </c>
      <c r="N16" s="12"/>
      <c r="O16" s="18" t="s">
        <v>18</v>
      </c>
      <c r="P16" s="12"/>
      <c r="Q16" s="18" t="s">
        <v>19</v>
      </c>
      <c r="R16" s="12"/>
      <c r="S16" s="18" t="s">
        <v>20</v>
      </c>
      <c r="T16" s="12"/>
      <c r="U16" s="18" t="s">
        <v>21</v>
      </c>
      <c r="V16" s="12"/>
      <c r="W16" s="18" t="s">
        <v>22</v>
      </c>
      <c r="X16" s="12"/>
    </row>
    <row r="17" spans="1:24" x14ac:dyDescent="0.25">
      <c r="A17" s="19" t="s">
        <v>23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0">
        <v>174298.47</v>
      </c>
      <c r="N17" s="12"/>
      <c r="O17" s="20">
        <v>277000</v>
      </c>
      <c r="P17" s="12"/>
      <c r="Q17" s="20">
        <v>277000</v>
      </c>
      <c r="R17" s="12"/>
      <c r="S17" s="20">
        <v>128913.03</v>
      </c>
      <c r="T17" s="12"/>
      <c r="U17" s="83">
        <f>S17/M17*100</f>
        <v>73.961079520663603</v>
      </c>
      <c r="V17" s="80"/>
      <c r="W17" s="21">
        <v>46.54</v>
      </c>
      <c r="X17" s="12"/>
    </row>
    <row r="18" spans="1:24" x14ac:dyDescent="0.25">
      <c r="A18" s="19" t="s">
        <v>24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20">
        <v>0</v>
      </c>
      <c r="N18" s="12"/>
      <c r="O18" s="20">
        <v>0</v>
      </c>
      <c r="P18" s="12"/>
      <c r="Q18" s="20">
        <v>0</v>
      </c>
      <c r="R18" s="12"/>
      <c r="S18" s="20">
        <v>0</v>
      </c>
      <c r="T18" s="12"/>
      <c r="U18" s="83"/>
      <c r="V18" s="80"/>
      <c r="W18" s="21" t="s">
        <v>8</v>
      </c>
      <c r="X18" s="12"/>
    </row>
    <row r="19" spans="1:24" x14ac:dyDescent="0.25">
      <c r="A19" s="19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0">
        <v>174298.47</v>
      </c>
      <c r="N19" s="12"/>
      <c r="O19" s="20">
        <v>277000</v>
      </c>
      <c r="P19" s="12"/>
      <c r="Q19" s="20">
        <v>277000</v>
      </c>
      <c r="R19" s="12"/>
      <c r="S19" s="20">
        <v>128913.03</v>
      </c>
      <c r="T19" s="12"/>
      <c r="U19" s="83">
        <f t="shared" ref="U18:U23" si="0">S19/M19*100</f>
        <v>73.961079520663603</v>
      </c>
      <c r="V19" s="80"/>
      <c r="W19" s="21">
        <v>46.54</v>
      </c>
      <c r="X19" s="12"/>
    </row>
    <row r="20" spans="1:24" x14ac:dyDescent="0.25">
      <c r="A20" s="19" t="s">
        <v>26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0">
        <v>116246.68</v>
      </c>
      <c r="N20" s="12"/>
      <c r="O20" s="20">
        <v>281000</v>
      </c>
      <c r="P20" s="12"/>
      <c r="Q20" s="20">
        <v>281000</v>
      </c>
      <c r="R20" s="12"/>
      <c r="S20" s="20">
        <v>103780.14</v>
      </c>
      <c r="T20" s="12"/>
      <c r="U20" s="83">
        <f t="shared" si="0"/>
        <v>89.275788349396308</v>
      </c>
      <c r="V20" s="80"/>
      <c r="W20" s="21">
        <v>36.93</v>
      </c>
      <c r="X20" s="12"/>
    </row>
    <row r="21" spans="1:24" x14ac:dyDescent="0.25">
      <c r="A21" s="19" t="s">
        <v>27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0">
        <v>0</v>
      </c>
      <c r="N21" s="12"/>
      <c r="O21" s="20">
        <v>3000</v>
      </c>
      <c r="P21" s="12"/>
      <c r="Q21" s="20">
        <v>3000</v>
      </c>
      <c r="R21" s="12"/>
      <c r="S21" s="20">
        <v>685</v>
      </c>
      <c r="T21" s="12"/>
      <c r="U21" s="83"/>
      <c r="V21" s="80"/>
      <c r="W21" s="21">
        <v>22.83</v>
      </c>
      <c r="X21" s="12"/>
    </row>
    <row r="22" spans="1:24" x14ac:dyDescent="0.25">
      <c r="A22" s="19" t="s">
        <v>28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0">
        <v>116246.68</v>
      </c>
      <c r="N22" s="12"/>
      <c r="O22" s="20">
        <v>284000</v>
      </c>
      <c r="P22" s="12"/>
      <c r="Q22" s="20">
        <v>284000</v>
      </c>
      <c r="R22" s="12"/>
      <c r="S22" s="20">
        <v>104465.14</v>
      </c>
      <c r="T22" s="12"/>
      <c r="U22" s="83">
        <f t="shared" si="0"/>
        <v>89.86505249010122</v>
      </c>
      <c r="V22" s="80"/>
      <c r="W22" s="83">
        <f>S22/Q22*100</f>
        <v>36.783500000000004</v>
      </c>
      <c r="X22" s="80"/>
    </row>
    <row r="23" spans="1:24" x14ac:dyDescent="0.25">
      <c r="A23" s="19" t="s">
        <v>29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20">
        <f>M19-M22</f>
        <v>58051.790000000008</v>
      </c>
      <c r="N23" s="12"/>
      <c r="O23" s="20">
        <f>O19-O22</f>
        <v>-7000</v>
      </c>
      <c r="P23" s="12"/>
      <c r="Q23" s="20">
        <v>-7000</v>
      </c>
      <c r="R23" s="12"/>
      <c r="S23" s="20">
        <v>24447.89</v>
      </c>
      <c r="T23" s="12"/>
      <c r="U23" s="83">
        <f t="shared" si="0"/>
        <v>42.113929647991895</v>
      </c>
      <c r="V23" s="80"/>
      <c r="W23" s="21">
        <v>-349.26</v>
      </c>
      <c r="X23" s="12"/>
    </row>
    <row r="24" spans="1:24" x14ac:dyDescent="0.25">
      <c r="A24" s="17" t="s">
        <v>30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7" t="s">
        <v>8</v>
      </c>
      <c r="N24" s="12"/>
      <c r="O24" s="17" t="s">
        <v>8</v>
      </c>
      <c r="P24" s="12"/>
      <c r="Q24" s="17" t="s">
        <v>8</v>
      </c>
      <c r="R24" s="12"/>
      <c r="S24" s="17" t="s">
        <v>8</v>
      </c>
      <c r="T24" s="12"/>
      <c r="U24" s="17" t="s">
        <v>8</v>
      </c>
      <c r="V24" s="12"/>
      <c r="W24" s="17" t="s">
        <v>8</v>
      </c>
      <c r="X24" s="12"/>
    </row>
    <row r="25" spans="1:24" x14ac:dyDescent="0.25">
      <c r="A25" s="19" t="s">
        <v>31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20">
        <v>0</v>
      </c>
      <c r="N25" s="12"/>
      <c r="O25" s="20">
        <v>0</v>
      </c>
      <c r="P25" s="12"/>
      <c r="Q25" s="20">
        <v>0</v>
      </c>
      <c r="R25" s="12"/>
      <c r="S25" s="20">
        <v>0</v>
      </c>
      <c r="T25" s="12"/>
      <c r="U25" s="21"/>
      <c r="V25" s="12"/>
      <c r="W25" s="21"/>
      <c r="X25" s="12"/>
    </row>
    <row r="26" spans="1:24" x14ac:dyDescent="0.25">
      <c r="A26" s="19" t="s">
        <v>32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20">
        <v>0</v>
      </c>
      <c r="N26" s="12"/>
      <c r="O26" s="20">
        <v>0</v>
      </c>
      <c r="P26" s="12"/>
      <c r="Q26" s="20">
        <v>0</v>
      </c>
      <c r="R26" s="12"/>
      <c r="S26" s="20">
        <v>0</v>
      </c>
      <c r="T26" s="12"/>
      <c r="U26" s="21"/>
      <c r="V26" s="12"/>
      <c r="W26" s="21"/>
      <c r="X26" s="12"/>
    </row>
    <row r="27" spans="1:24" x14ac:dyDescent="0.25">
      <c r="A27" s="19" t="s">
        <v>33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0">
        <v>0</v>
      </c>
      <c r="N27" s="12"/>
      <c r="O27" s="20">
        <v>0</v>
      </c>
      <c r="P27" s="12"/>
      <c r="Q27" s="20">
        <v>0</v>
      </c>
      <c r="R27" s="12"/>
      <c r="S27" s="20">
        <v>0</v>
      </c>
      <c r="T27" s="12"/>
      <c r="U27" s="21"/>
      <c r="V27" s="12"/>
      <c r="W27" s="21"/>
      <c r="X27" s="12"/>
    </row>
    <row r="28" spans="1:24" x14ac:dyDescent="0.25">
      <c r="A28" s="1"/>
      <c r="M28" s="6"/>
      <c r="O28" s="6"/>
      <c r="Q28" s="6"/>
      <c r="S28" s="6"/>
      <c r="U28" s="7"/>
      <c r="W28" s="7"/>
    </row>
    <row r="29" spans="1:24" x14ac:dyDescent="0.25">
      <c r="A29" s="19" t="s">
        <v>172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20">
        <f>M23</f>
        <v>58051.790000000008</v>
      </c>
      <c r="N29" s="12"/>
      <c r="O29" s="20">
        <f>O23</f>
        <v>-7000</v>
      </c>
      <c r="P29" s="12"/>
      <c r="Q29" s="20">
        <f>Q23</f>
        <v>-7000</v>
      </c>
      <c r="R29" s="12"/>
      <c r="S29" s="20">
        <f>S23</f>
        <v>24447.89</v>
      </c>
      <c r="T29" s="12"/>
      <c r="U29" s="21"/>
      <c r="V29" s="12"/>
      <c r="W29" s="21"/>
      <c r="X29" s="12"/>
    </row>
    <row r="30" spans="1:24" x14ac:dyDescent="0.25">
      <c r="A30" s="19" t="s">
        <v>173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0">
        <v>-9088.9</v>
      </c>
      <c r="N30" s="12"/>
      <c r="O30" s="20">
        <v>7000</v>
      </c>
      <c r="P30" s="12"/>
      <c r="Q30" s="20">
        <v>7000</v>
      </c>
      <c r="R30" s="12"/>
      <c r="S30" s="20">
        <v>9380.66</v>
      </c>
      <c r="T30" s="12"/>
      <c r="U30" s="21"/>
      <c r="V30" s="12"/>
      <c r="W30" s="21"/>
      <c r="X30" s="12"/>
    </row>
    <row r="31" spans="1:24" x14ac:dyDescent="0.25">
      <c r="A31" s="19" t="s">
        <v>174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0">
        <f>M29+M30</f>
        <v>48962.890000000007</v>
      </c>
      <c r="N31" s="12"/>
      <c r="O31" s="20">
        <f>O29+O30</f>
        <v>0</v>
      </c>
      <c r="P31" s="12"/>
      <c r="Q31" s="20">
        <f>Q29+Q30</f>
        <v>0</v>
      </c>
      <c r="R31" s="12"/>
      <c r="S31" s="20">
        <f>S29+S30</f>
        <v>33828.550000000003</v>
      </c>
      <c r="T31" s="12"/>
      <c r="U31" s="21"/>
      <c r="V31" s="12"/>
      <c r="W31" s="21"/>
      <c r="X31" s="12"/>
    </row>
  </sheetData>
  <mergeCells count="123">
    <mergeCell ref="A31:L31"/>
    <mergeCell ref="M31:N31"/>
    <mergeCell ref="O31:P31"/>
    <mergeCell ref="Q31:R31"/>
    <mergeCell ref="S31:T31"/>
    <mergeCell ref="U31:V31"/>
    <mergeCell ref="W31:X31"/>
    <mergeCell ref="A29:L29"/>
    <mergeCell ref="M29:N29"/>
    <mergeCell ref="O29:P29"/>
    <mergeCell ref="Q29:R29"/>
    <mergeCell ref="S29:T29"/>
    <mergeCell ref="U29:V29"/>
    <mergeCell ref="W29:X29"/>
    <mergeCell ref="A30:L30"/>
    <mergeCell ref="M30:N30"/>
    <mergeCell ref="O30:P30"/>
    <mergeCell ref="Q30:R30"/>
    <mergeCell ref="S30:T30"/>
    <mergeCell ref="U30:V30"/>
    <mergeCell ref="W30:X30"/>
    <mergeCell ref="A26:L26"/>
    <mergeCell ref="M26:N26"/>
    <mergeCell ref="O26:P26"/>
    <mergeCell ref="Q26:R26"/>
    <mergeCell ref="S26:T26"/>
    <mergeCell ref="U26:V26"/>
    <mergeCell ref="W26:X26"/>
    <mergeCell ref="A27:L27"/>
    <mergeCell ref="M27:N27"/>
    <mergeCell ref="O27:P27"/>
    <mergeCell ref="Q27:R27"/>
    <mergeCell ref="S27:T27"/>
    <mergeCell ref="U27:V27"/>
    <mergeCell ref="W27:X27"/>
    <mergeCell ref="A24:L24"/>
    <mergeCell ref="M24:N24"/>
    <mergeCell ref="O24:P24"/>
    <mergeCell ref="Q24:R24"/>
    <mergeCell ref="S24:T24"/>
    <mergeCell ref="U24:V24"/>
    <mergeCell ref="W24:X24"/>
    <mergeCell ref="A25:L25"/>
    <mergeCell ref="M25:N25"/>
    <mergeCell ref="O25:P25"/>
    <mergeCell ref="Q25:R25"/>
    <mergeCell ref="S25:T25"/>
    <mergeCell ref="U25:V25"/>
    <mergeCell ref="W25:X25"/>
    <mergeCell ref="A22:L22"/>
    <mergeCell ref="M22:N22"/>
    <mergeCell ref="O22:P22"/>
    <mergeCell ref="Q22:R22"/>
    <mergeCell ref="S22:T22"/>
    <mergeCell ref="U22:V22"/>
    <mergeCell ref="W22:X22"/>
    <mergeCell ref="A23:L23"/>
    <mergeCell ref="M23:N23"/>
    <mergeCell ref="O23:P23"/>
    <mergeCell ref="Q23:R23"/>
    <mergeCell ref="S23:T23"/>
    <mergeCell ref="U23:V23"/>
    <mergeCell ref="W23:X23"/>
    <mergeCell ref="A20:L20"/>
    <mergeCell ref="M20:N20"/>
    <mergeCell ref="O20:P20"/>
    <mergeCell ref="Q20:R20"/>
    <mergeCell ref="S20:T20"/>
    <mergeCell ref="U20:V20"/>
    <mergeCell ref="W20:X20"/>
    <mergeCell ref="A21:L21"/>
    <mergeCell ref="M21:N21"/>
    <mergeCell ref="O21:P21"/>
    <mergeCell ref="Q21:R21"/>
    <mergeCell ref="S21:T21"/>
    <mergeCell ref="U21:V21"/>
    <mergeCell ref="W21:X21"/>
    <mergeCell ref="A18:L18"/>
    <mergeCell ref="M18:N18"/>
    <mergeCell ref="O18:P18"/>
    <mergeCell ref="Q18:R18"/>
    <mergeCell ref="S18:T18"/>
    <mergeCell ref="U18:V18"/>
    <mergeCell ref="W18:X18"/>
    <mergeCell ref="A19:L19"/>
    <mergeCell ref="M19:N19"/>
    <mergeCell ref="O19:P19"/>
    <mergeCell ref="Q19:R19"/>
    <mergeCell ref="S19:T19"/>
    <mergeCell ref="U19:V19"/>
    <mergeCell ref="W19:X19"/>
    <mergeCell ref="W15:X15"/>
    <mergeCell ref="A16:L16"/>
    <mergeCell ref="M16:N16"/>
    <mergeCell ref="O16:P16"/>
    <mergeCell ref="Q16:R16"/>
    <mergeCell ref="S16:T16"/>
    <mergeCell ref="U16:V16"/>
    <mergeCell ref="W16:X16"/>
    <mergeCell ref="A17:L17"/>
    <mergeCell ref="M17:N17"/>
    <mergeCell ref="O17:P17"/>
    <mergeCell ref="Q17:R17"/>
    <mergeCell ref="S17:T17"/>
    <mergeCell ref="U17:V17"/>
    <mergeCell ref="W17:X17"/>
    <mergeCell ref="A1:B1"/>
    <mergeCell ref="A2:B2"/>
    <mergeCell ref="A3:B3"/>
    <mergeCell ref="A4:B4"/>
    <mergeCell ref="A5:B5"/>
    <mergeCell ref="A6:U6"/>
    <mergeCell ref="A7:U7"/>
    <mergeCell ref="A8:U8"/>
    <mergeCell ref="A15:L15"/>
    <mergeCell ref="M15:N15"/>
    <mergeCell ref="O15:P15"/>
    <mergeCell ref="Q15:R15"/>
    <mergeCell ref="S15:T15"/>
    <mergeCell ref="U15:V15"/>
    <mergeCell ref="J11:L11"/>
    <mergeCell ref="J9:L9"/>
    <mergeCell ref="H13:N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7"/>
  <sheetViews>
    <sheetView topLeftCell="A7" workbookViewId="0">
      <selection activeCell="U27" sqref="U27:V27"/>
    </sheetView>
  </sheetViews>
  <sheetFormatPr defaultRowHeight="15" x14ac:dyDescent="0.25"/>
  <cols>
    <col min="4" max="4" width="10.140625" customWidth="1"/>
  </cols>
  <sheetData>
    <row r="1" spans="1:24" x14ac:dyDescent="0.25">
      <c r="A1" s="12" t="s">
        <v>0</v>
      </c>
      <c r="B1" s="12"/>
      <c r="C1" s="2" t="s">
        <v>1</v>
      </c>
      <c r="D1" s="3">
        <v>46220.33403795139</v>
      </c>
    </row>
    <row r="2" spans="1:24" x14ac:dyDescent="0.25">
      <c r="A2" s="12" t="s">
        <v>2</v>
      </c>
      <c r="B2" s="12"/>
      <c r="C2" s="2" t="s">
        <v>3</v>
      </c>
      <c r="D2" s="4">
        <v>46220.33403795139</v>
      </c>
    </row>
    <row r="3" spans="1:24" x14ac:dyDescent="0.25">
      <c r="A3" s="12" t="s">
        <v>4</v>
      </c>
      <c r="B3" s="12"/>
    </row>
    <row r="4" spans="1:24" x14ac:dyDescent="0.25">
      <c r="A4" s="12" t="s">
        <v>5</v>
      </c>
      <c r="B4" s="12"/>
    </row>
    <row r="5" spans="1:24" x14ac:dyDescent="0.25">
      <c r="A5" s="12" t="s">
        <v>6</v>
      </c>
      <c r="B5" s="12"/>
    </row>
    <row r="6" spans="1:24" s="8" customFormat="1" ht="18.75" x14ac:dyDescent="0.3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4" x14ac:dyDescent="0.25">
      <c r="A7" s="15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4" x14ac:dyDescent="0.25">
      <c r="A8" s="15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4" x14ac:dyDescent="0.25">
      <c r="A14" s="24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24" t="s">
        <v>10</v>
      </c>
      <c r="N14" s="12"/>
      <c r="O14" s="24" t="s">
        <v>11</v>
      </c>
      <c r="P14" s="12"/>
      <c r="Q14" s="24" t="s">
        <v>12</v>
      </c>
      <c r="R14" s="12"/>
      <c r="S14" s="24" t="s">
        <v>13</v>
      </c>
      <c r="T14" s="12"/>
      <c r="U14" s="24" t="s">
        <v>14</v>
      </c>
      <c r="V14" s="12"/>
      <c r="W14" s="24" t="s">
        <v>15</v>
      </c>
      <c r="X14" s="12"/>
    </row>
    <row r="15" spans="1:24" x14ac:dyDescent="0.25">
      <c r="A15" s="25" t="s">
        <v>16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26" t="s">
        <v>17</v>
      </c>
      <c r="N15" s="12"/>
      <c r="O15" s="26" t="s">
        <v>18</v>
      </c>
      <c r="P15" s="12"/>
      <c r="Q15" s="26" t="s">
        <v>19</v>
      </c>
      <c r="R15" s="12"/>
      <c r="S15" s="26" t="s">
        <v>20</v>
      </c>
      <c r="T15" s="12"/>
      <c r="U15" s="26" t="s">
        <v>21</v>
      </c>
      <c r="V15" s="12"/>
      <c r="W15" s="26" t="s">
        <v>22</v>
      </c>
      <c r="X15" s="12"/>
    </row>
    <row r="16" spans="1:24" x14ac:dyDescent="0.25">
      <c r="A16" s="27" t="s">
        <v>23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28">
        <f>M17+M24+M27</f>
        <v>174298.47</v>
      </c>
      <c r="N16" s="12"/>
      <c r="O16" s="28">
        <v>277000</v>
      </c>
      <c r="P16" s="12"/>
      <c r="Q16" s="28">
        <v>277000</v>
      </c>
      <c r="R16" s="12"/>
      <c r="S16" s="28">
        <v>128913.03</v>
      </c>
      <c r="T16" s="12"/>
      <c r="U16" s="83">
        <f>S16/M16*100</f>
        <v>73.961079520663603</v>
      </c>
      <c r="V16" s="80"/>
      <c r="W16" s="29">
        <v>46.54</v>
      </c>
      <c r="X16" s="12"/>
    </row>
    <row r="17" spans="1:24" x14ac:dyDescent="0.25">
      <c r="A17" s="27" t="s">
        <v>35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8">
        <v>46483.22</v>
      </c>
      <c r="N17" s="12"/>
      <c r="O17" s="28">
        <v>39000</v>
      </c>
      <c r="P17" s="12"/>
      <c r="Q17" s="28">
        <v>39000</v>
      </c>
      <c r="R17" s="12"/>
      <c r="S17" s="28">
        <v>19622.48</v>
      </c>
      <c r="T17" s="12"/>
      <c r="U17" s="29">
        <v>42.21</v>
      </c>
      <c r="V17" s="12"/>
      <c r="W17" s="29">
        <v>50.31</v>
      </c>
      <c r="X17" s="12"/>
    </row>
    <row r="18" spans="1:24" x14ac:dyDescent="0.25">
      <c r="A18" s="12" t="s">
        <v>36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30">
        <v>46483.22</v>
      </c>
      <c r="N18" s="12"/>
      <c r="O18" s="30" t="s">
        <v>8</v>
      </c>
      <c r="P18" s="12"/>
      <c r="Q18" s="30" t="s">
        <v>8</v>
      </c>
      <c r="R18" s="12"/>
      <c r="S18" s="30" t="s">
        <v>8</v>
      </c>
      <c r="T18" s="12"/>
      <c r="U18" s="31">
        <v>0</v>
      </c>
      <c r="V18" s="12"/>
      <c r="W18" s="31" t="s">
        <v>8</v>
      </c>
      <c r="X18" s="12"/>
    </row>
    <row r="19" spans="1:24" x14ac:dyDescent="0.25">
      <c r="A19" s="12" t="s">
        <v>37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30">
        <v>46483.22</v>
      </c>
      <c r="N19" s="12"/>
      <c r="O19" s="30" t="s">
        <v>8</v>
      </c>
      <c r="P19" s="12"/>
      <c r="Q19" s="30" t="s">
        <v>8</v>
      </c>
      <c r="R19" s="12"/>
      <c r="S19" s="30" t="s">
        <v>8</v>
      </c>
      <c r="T19" s="12"/>
      <c r="U19" s="31">
        <v>0</v>
      </c>
      <c r="V19" s="12"/>
      <c r="W19" s="31" t="s">
        <v>8</v>
      </c>
      <c r="X19" s="12"/>
    </row>
    <row r="20" spans="1:24" x14ac:dyDescent="0.25">
      <c r="A20" s="12" t="s">
        <v>38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30" t="s">
        <v>8</v>
      </c>
      <c r="N20" s="12"/>
      <c r="O20" s="30" t="s">
        <v>8</v>
      </c>
      <c r="P20" s="12"/>
      <c r="Q20" s="30" t="s">
        <v>8</v>
      </c>
      <c r="R20" s="12"/>
      <c r="S20" s="30">
        <v>2472.48</v>
      </c>
      <c r="T20" s="12"/>
      <c r="U20" s="31">
        <v>0</v>
      </c>
      <c r="V20" s="12"/>
      <c r="W20" s="31" t="s">
        <v>8</v>
      </c>
      <c r="X20" s="12"/>
    </row>
    <row r="21" spans="1:24" x14ac:dyDescent="0.25">
      <c r="A21" s="12" t="s">
        <v>39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0" t="s">
        <v>8</v>
      </c>
      <c r="N21" s="12"/>
      <c r="O21" s="30" t="s">
        <v>8</v>
      </c>
      <c r="P21" s="12"/>
      <c r="Q21" s="30" t="s">
        <v>8</v>
      </c>
      <c r="R21" s="12"/>
      <c r="S21" s="30">
        <v>2472.48</v>
      </c>
      <c r="T21" s="12"/>
      <c r="U21" s="31">
        <v>0</v>
      </c>
      <c r="V21" s="12"/>
      <c r="W21" s="31" t="s">
        <v>8</v>
      </c>
      <c r="X21" s="12"/>
    </row>
    <row r="22" spans="1:24" x14ac:dyDescent="0.25">
      <c r="A22" s="12" t="s">
        <v>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0" t="s">
        <v>8</v>
      </c>
      <c r="N22" s="12"/>
      <c r="O22" s="30" t="s">
        <v>8</v>
      </c>
      <c r="P22" s="12"/>
      <c r="Q22" s="30" t="s">
        <v>8</v>
      </c>
      <c r="R22" s="12"/>
      <c r="S22" s="30">
        <v>17150</v>
      </c>
      <c r="T22" s="12"/>
      <c r="U22" s="31">
        <v>0</v>
      </c>
      <c r="V22" s="12"/>
      <c r="W22" s="31" t="s">
        <v>8</v>
      </c>
      <c r="X22" s="12"/>
    </row>
    <row r="23" spans="1:24" x14ac:dyDescent="0.25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0" t="s">
        <v>8</v>
      </c>
      <c r="N23" s="12"/>
      <c r="O23" s="30" t="s">
        <v>8</v>
      </c>
      <c r="P23" s="12"/>
      <c r="Q23" s="30" t="s">
        <v>8</v>
      </c>
      <c r="R23" s="12"/>
      <c r="S23" s="30">
        <v>17150</v>
      </c>
      <c r="T23" s="12"/>
      <c r="U23" s="31">
        <v>0</v>
      </c>
      <c r="V23" s="12"/>
      <c r="W23" s="31" t="s">
        <v>8</v>
      </c>
      <c r="X23" s="12"/>
    </row>
    <row r="24" spans="1:24" x14ac:dyDescent="0.25">
      <c r="A24" s="27" t="s">
        <v>42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8">
        <v>24390</v>
      </c>
      <c r="N24" s="12"/>
      <c r="O24" s="28">
        <v>28000</v>
      </c>
      <c r="P24" s="12"/>
      <c r="Q24" s="28">
        <v>28000</v>
      </c>
      <c r="R24" s="12"/>
      <c r="S24" s="28">
        <v>15825</v>
      </c>
      <c r="T24" s="12"/>
      <c r="U24" s="29">
        <v>64.88</v>
      </c>
      <c r="V24" s="12"/>
      <c r="W24" s="29">
        <v>56.52</v>
      </c>
      <c r="X24" s="12"/>
    </row>
    <row r="25" spans="1:24" x14ac:dyDescent="0.25">
      <c r="A25" s="12" t="s">
        <v>43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30">
        <v>24390</v>
      </c>
      <c r="N25" s="12"/>
      <c r="O25" s="30" t="s">
        <v>8</v>
      </c>
      <c r="P25" s="12"/>
      <c r="Q25" s="30" t="s">
        <v>8</v>
      </c>
      <c r="R25" s="12"/>
      <c r="S25" s="30">
        <v>15825</v>
      </c>
      <c r="T25" s="12"/>
      <c r="U25" s="31">
        <v>64.88</v>
      </c>
      <c r="V25" s="12"/>
      <c r="W25" s="31" t="s">
        <v>8</v>
      </c>
      <c r="X25" s="12"/>
    </row>
    <row r="26" spans="1:24" x14ac:dyDescent="0.25">
      <c r="A26" s="12" t="s">
        <v>44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30">
        <v>24390</v>
      </c>
      <c r="N26" s="12"/>
      <c r="O26" s="30" t="s">
        <v>8</v>
      </c>
      <c r="P26" s="12"/>
      <c r="Q26" s="30" t="s">
        <v>8</v>
      </c>
      <c r="R26" s="12"/>
      <c r="S26" s="30">
        <v>15825</v>
      </c>
      <c r="T26" s="12"/>
      <c r="U26" s="31">
        <v>64.88</v>
      </c>
      <c r="V26" s="12"/>
      <c r="W26" s="31" t="s">
        <v>8</v>
      </c>
      <c r="X26" s="12"/>
    </row>
    <row r="27" spans="1:24" x14ac:dyDescent="0.25">
      <c r="A27" s="27" t="s">
        <v>45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8">
        <f>M28</f>
        <v>103425.25</v>
      </c>
      <c r="N27" s="12"/>
      <c r="O27" s="28">
        <v>210000</v>
      </c>
      <c r="P27" s="12"/>
      <c r="Q27" s="28">
        <v>210000</v>
      </c>
      <c r="R27" s="12"/>
      <c r="S27" s="28">
        <v>93465.55</v>
      </c>
      <c r="T27" s="12"/>
      <c r="U27" s="78">
        <f>S27/M27*100</f>
        <v>90.370146555120741</v>
      </c>
      <c r="V27" s="80"/>
      <c r="W27" s="29">
        <v>44.51</v>
      </c>
      <c r="X27" s="12"/>
    </row>
    <row r="28" spans="1:24" x14ac:dyDescent="0.25">
      <c r="A28" s="12" t="s">
        <v>46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30">
        <v>103425.25</v>
      </c>
      <c r="N28" s="12"/>
      <c r="O28" s="30" t="s">
        <v>8</v>
      </c>
      <c r="P28" s="12"/>
      <c r="Q28" s="30" t="s">
        <v>8</v>
      </c>
      <c r="R28" s="12"/>
      <c r="S28" s="30">
        <v>93465.55</v>
      </c>
      <c r="T28" s="12"/>
      <c r="U28" s="79">
        <f>S28/M28*100</f>
        <v>90.370146555120741</v>
      </c>
      <c r="V28" s="80"/>
      <c r="W28" s="31" t="s">
        <v>8</v>
      </c>
      <c r="X28" s="12"/>
    </row>
    <row r="29" spans="1:24" x14ac:dyDescent="0.25">
      <c r="A29" s="12" t="s">
        <v>47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30" t="s">
        <v>8</v>
      </c>
      <c r="N29" s="12"/>
      <c r="O29" s="30" t="s">
        <v>8</v>
      </c>
      <c r="P29" s="12"/>
      <c r="Q29" s="30" t="s">
        <v>8</v>
      </c>
      <c r="R29" s="12"/>
      <c r="S29" s="30">
        <v>93465.55</v>
      </c>
      <c r="T29" s="12"/>
      <c r="U29" s="31">
        <v>0</v>
      </c>
      <c r="V29" s="12"/>
      <c r="W29" s="31" t="s">
        <v>8</v>
      </c>
      <c r="X29" s="12"/>
    </row>
    <row r="30" spans="1:24" x14ac:dyDescent="0.25">
      <c r="A30" s="27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8">
        <v>116246.68</v>
      </c>
      <c r="N30" s="12"/>
      <c r="O30" s="28">
        <v>281000</v>
      </c>
      <c r="P30" s="12"/>
      <c r="Q30" s="28">
        <v>281000</v>
      </c>
      <c r="R30" s="12"/>
      <c r="S30" s="28">
        <v>103780.14</v>
      </c>
      <c r="T30" s="12"/>
      <c r="U30" s="29">
        <v>89.28</v>
      </c>
      <c r="V30" s="12"/>
      <c r="W30" s="29">
        <v>36.93</v>
      </c>
      <c r="X30" s="12"/>
    </row>
    <row r="31" spans="1:24" x14ac:dyDescent="0.25">
      <c r="A31" s="27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8">
        <v>78926.42</v>
      </c>
      <c r="N31" s="12"/>
      <c r="O31" s="28">
        <v>185000</v>
      </c>
      <c r="P31" s="12"/>
      <c r="Q31" s="28">
        <v>185000</v>
      </c>
      <c r="R31" s="12"/>
      <c r="S31" s="28">
        <v>79617.73</v>
      </c>
      <c r="T31" s="12"/>
      <c r="U31" s="29">
        <v>100.88</v>
      </c>
      <c r="V31" s="12"/>
      <c r="W31" s="29">
        <v>43.04</v>
      </c>
      <c r="X31" s="12"/>
    </row>
    <row r="32" spans="1:24" x14ac:dyDescent="0.25">
      <c r="A32" s="12" t="s">
        <v>49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30">
        <v>65687.94</v>
      </c>
      <c r="N32" s="12"/>
      <c r="O32" s="30" t="s">
        <v>8</v>
      </c>
      <c r="P32" s="12"/>
      <c r="Q32" s="30" t="s">
        <v>8</v>
      </c>
      <c r="R32" s="12"/>
      <c r="S32" s="30">
        <v>65879.600000000006</v>
      </c>
      <c r="T32" s="12"/>
      <c r="U32" s="31">
        <v>100.29</v>
      </c>
      <c r="V32" s="12"/>
      <c r="W32" s="31" t="s">
        <v>8</v>
      </c>
      <c r="X32" s="12"/>
    </row>
    <row r="33" spans="1:24" x14ac:dyDescent="0.25">
      <c r="A33" s="12" t="s">
        <v>50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30">
        <v>65687.94</v>
      </c>
      <c r="N33" s="12"/>
      <c r="O33" s="30" t="s">
        <v>8</v>
      </c>
      <c r="P33" s="12"/>
      <c r="Q33" s="30" t="s">
        <v>8</v>
      </c>
      <c r="R33" s="12"/>
      <c r="S33" s="30">
        <v>65879.600000000006</v>
      </c>
      <c r="T33" s="12"/>
      <c r="U33" s="31">
        <v>100.29</v>
      </c>
      <c r="V33" s="12"/>
      <c r="W33" s="31" t="s">
        <v>8</v>
      </c>
      <c r="X33" s="12"/>
    </row>
    <row r="34" spans="1:24" x14ac:dyDescent="0.25">
      <c r="A34" s="12" t="s">
        <v>51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30">
        <v>2400</v>
      </c>
      <c r="N34" s="12"/>
      <c r="O34" s="30" t="s">
        <v>8</v>
      </c>
      <c r="P34" s="12"/>
      <c r="Q34" s="30" t="s">
        <v>8</v>
      </c>
      <c r="R34" s="12"/>
      <c r="S34" s="30">
        <v>2868</v>
      </c>
      <c r="T34" s="12"/>
      <c r="U34" s="31">
        <v>119.5</v>
      </c>
      <c r="V34" s="12"/>
      <c r="W34" s="31" t="s">
        <v>8</v>
      </c>
      <c r="X34" s="12"/>
    </row>
    <row r="35" spans="1:24" x14ac:dyDescent="0.25">
      <c r="A35" s="12" t="s">
        <v>52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30">
        <v>2400</v>
      </c>
      <c r="N35" s="12"/>
      <c r="O35" s="30" t="s">
        <v>8</v>
      </c>
      <c r="P35" s="12"/>
      <c r="Q35" s="30" t="s">
        <v>8</v>
      </c>
      <c r="R35" s="12"/>
      <c r="S35" s="30">
        <v>2868</v>
      </c>
      <c r="T35" s="12"/>
      <c r="U35" s="31">
        <v>119.5</v>
      </c>
      <c r="V35" s="12"/>
      <c r="W35" s="31" t="s">
        <v>8</v>
      </c>
      <c r="X35" s="12"/>
    </row>
    <row r="36" spans="1:24" x14ac:dyDescent="0.25">
      <c r="A36" s="12" t="s">
        <v>53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30">
        <v>10838.48</v>
      </c>
      <c r="N36" s="12"/>
      <c r="O36" s="30" t="s">
        <v>8</v>
      </c>
      <c r="P36" s="12"/>
      <c r="Q36" s="30" t="s">
        <v>8</v>
      </c>
      <c r="R36" s="12"/>
      <c r="S36" s="30">
        <v>10870.13</v>
      </c>
      <c r="T36" s="12"/>
      <c r="U36" s="31">
        <v>100.29</v>
      </c>
      <c r="V36" s="12"/>
      <c r="W36" s="31" t="s">
        <v>8</v>
      </c>
      <c r="X36" s="12"/>
    </row>
    <row r="37" spans="1:24" x14ac:dyDescent="0.25">
      <c r="A37" s="12" t="s">
        <v>54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30">
        <v>10838.48</v>
      </c>
      <c r="N37" s="12"/>
      <c r="O37" s="30" t="s">
        <v>8</v>
      </c>
      <c r="P37" s="12"/>
      <c r="Q37" s="30" t="s">
        <v>8</v>
      </c>
      <c r="R37" s="12"/>
      <c r="S37" s="30">
        <v>10870.13</v>
      </c>
      <c r="T37" s="12"/>
      <c r="U37" s="31">
        <v>100.29</v>
      </c>
      <c r="V37" s="12"/>
      <c r="W37" s="31" t="s">
        <v>8</v>
      </c>
      <c r="X37" s="12"/>
    </row>
    <row r="38" spans="1:24" x14ac:dyDescent="0.25">
      <c r="A38" s="27" t="s">
        <v>55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28">
        <v>37320.26</v>
      </c>
      <c r="N38" s="12"/>
      <c r="O38" s="28">
        <v>96000</v>
      </c>
      <c r="P38" s="12"/>
      <c r="Q38" s="28">
        <v>96000</v>
      </c>
      <c r="R38" s="12"/>
      <c r="S38" s="28">
        <v>24162.41</v>
      </c>
      <c r="T38" s="12"/>
      <c r="U38" s="29">
        <v>64.739999999999995</v>
      </c>
      <c r="V38" s="12"/>
      <c r="W38" s="29">
        <v>25.17</v>
      </c>
      <c r="X38" s="12"/>
    </row>
    <row r="39" spans="1:24" x14ac:dyDescent="0.25">
      <c r="A39" s="12" t="s">
        <v>56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0">
        <v>4549.05</v>
      </c>
      <c r="N39" s="12"/>
      <c r="O39" s="30" t="s">
        <v>8</v>
      </c>
      <c r="P39" s="12"/>
      <c r="Q39" s="30" t="s">
        <v>8</v>
      </c>
      <c r="R39" s="12"/>
      <c r="S39" s="30">
        <v>5120.5600000000004</v>
      </c>
      <c r="T39" s="12"/>
      <c r="U39" s="31">
        <v>112.56</v>
      </c>
      <c r="V39" s="12"/>
      <c r="W39" s="31" t="s">
        <v>8</v>
      </c>
      <c r="X39" s="12"/>
    </row>
    <row r="40" spans="1:24" x14ac:dyDescent="0.25">
      <c r="A40" s="12" t="s">
        <v>57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0">
        <v>123.39</v>
      </c>
      <c r="N40" s="12"/>
      <c r="O40" s="30" t="s">
        <v>8</v>
      </c>
      <c r="P40" s="12"/>
      <c r="Q40" s="30" t="s">
        <v>8</v>
      </c>
      <c r="R40" s="12"/>
      <c r="S40" s="30">
        <v>511.6</v>
      </c>
      <c r="T40" s="12"/>
      <c r="U40" s="31">
        <v>414.62</v>
      </c>
      <c r="V40" s="12"/>
      <c r="W40" s="31" t="s">
        <v>8</v>
      </c>
      <c r="X40" s="12"/>
    </row>
    <row r="41" spans="1:24" x14ac:dyDescent="0.25">
      <c r="A41" s="12" t="s">
        <v>58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0">
        <v>2099.16</v>
      </c>
      <c r="N41" s="12"/>
      <c r="O41" s="30" t="s">
        <v>8</v>
      </c>
      <c r="P41" s="12"/>
      <c r="Q41" s="30" t="s">
        <v>8</v>
      </c>
      <c r="R41" s="12"/>
      <c r="S41" s="30">
        <v>1935.96</v>
      </c>
      <c r="T41" s="12"/>
      <c r="U41" s="31">
        <v>92.23</v>
      </c>
      <c r="V41" s="12"/>
      <c r="W41" s="31" t="s">
        <v>8</v>
      </c>
      <c r="X41" s="12"/>
    </row>
    <row r="42" spans="1:24" x14ac:dyDescent="0.25">
      <c r="A42" s="12" t="s">
        <v>59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30">
        <v>140</v>
      </c>
      <c r="N42" s="12"/>
      <c r="O42" s="30" t="s">
        <v>8</v>
      </c>
      <c r="P42" s="12"/>
      <c r="Q42" s="30" t="s">
        <v>8</v>
      </c>
      <c r="R42" s="12"/>
      <c r="S42" s="30">
        <v>0</v>
      </c>
      <c r="T42" s="12"/>
      <c r="U42" s="31">
        <v>0</v>
      </c>
      <c r="V42" s="12"/>
      <c r="W42" s="31" t="s">
        <v>8</v>
      </c>
      <c r="X42" s="12"/>
    </row>
    <row r="43" spans="1:24" x14ac:dyDescent="0.25">
      <c r="A43" s="12" t="s">
        <v>60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30">
        <v>2186.5</v>
      </c>
      <c r="N43" s="12"/>
      <c r="O43" s="30" t="s">
        <v>8</v>
      </c>
      <c r="P43" s="12"/>
      <c r="Q43" s="30" t="s">
        <v>8</v>
      </c>
      <c r="R43" s="12"/>
      <c r="S43" s="30">
        <v>2673</v>
      </c>
      <c r="T43" s="12"/>
      <c r="U43" s="31">
        <v>122.25</v>
      </c>
      <c r="V43" s="12"/>
      <c r="W43" s="31" t="s">
        <v>8</v>
      </c>
      <c r="X43" s="12"/>
    </row>
    <row r="44" spans="1:24" x14ac:dyDescent="0.25">
      <c r="A44" s="12" t="s">
        <v>61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30">
        <v>485.1</v>
      </c>
      <c r="N44" s="12"/>
      <c r="O44" s="30" t="s">
        <v>8</v>
      </c>
      <c r="P44" s="12"/>
      <c r="Q44" s="30" t="s">
        <v>8</v>
      </c>
      <c r="R44" s="12"/>
      <c r="S44" s="30">
        <v>1379.92</v>
      </c>
      <c r="T44" s="12"/>
      <c r="U44" s="31">
        <v>284.45999999999998</v>
      </c>
      <c r="V44" s="12"/>
      <c r="W44" s="31" t="s">
        <v>8</v>
      </c>
      <c r="X44" s="12"/>
    </row>
    <row r="45" spans="1:24" x14ac:dyDescent="0.25">
      <c r="A45" s="12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30">
        <v>176.82</v>
      </c>
      <c r="N45" s="12"/>
      <c r="O45" s="30" t="s">
        <v>8</v>
      </c>
      <c r="P45" s="12"/>
      <c r="Q45" s="30" t="s">
        <v>8</v>
      </c>
      <c r="R45" s="12"/>
      <c r="S45" s="30" t="s">
        <v>8</v>
      </c>
      <c r="T45" s="12"/>
      <c r="U45" s="31">
        <v>0</v>
      </c>
      <c r="V45" s="12"/>
      <c r="W45" s="31" t="s">
        <v>8</v>
      </c>
      <c r="X45" s="12"/>
    </row>
    <row r="46" spans="1:24" x14ac:dyDescent="0.25">
      <c r="A46" s="12" t="s">
        <v>63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30">
        <v>308.27999999999997</v>
      </c>
      <c r="N46" s="12"/>
      <c r="O46" s="30" t="s">
        <v>8</v>
      </c>
      <c r="P46" s="12"/>
      <c r="Q46" s="30" t="s">
        <v>8</v>
      </c>
      <c r="R46" s="12"/>
      <c r="S46" s="30">
        <v>726.24</v>
      </c>
      <c r="T46" s="12"/>
      <c r="U46" s="31">
        <v>235.58</v>
      </c>
      <c r="V46" s="12"/>
      <c r="W46" s="31" t="s">
        <v>8</v>
      </c>
      <c r="X46" s="12"/>
    </row>
    <row r="47" spans="1:24" x14ac:dyDescent="0.25">
      <c r="A47" s="12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30" t="s">
        <v>8</v>
      </c>
      <c r="N47" s="12"/>
      <c r="O47" s="30" t="s">
        <v>8</v>
      </c>
      <c r="P47" s="12"/>
      <c r="Q47" s="30" t="s">
        <v>8</v>
      </c>
      <c r="R47" s="12"/>
      <c r="S47" s="30">
        <v>653.67999999999995</v>
      </c>
      <c r="T47" s="12"/>
      <c r="U47" s="31">
        <v>0</v>
      </c>
      <c r="V47" s="12"/>
      <c r="W47" s="31" t="s">
        <v>8</v>
      </c>
      <c r="X47" s="12"/>
    </row>
    <row r="48" spans="1:24" x14ac:dyDescent="0.25">
      <c r="A48" s="12" t="s">
        <v>65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30">
        <v>20917.259999999998</v>
      </c>
      <c r="N48" s="12"/>
      <c r="O48" s="30" t="s">
        <v>8</v>
      </c>
      <c r="P48" s="12"/>
      <c r="Q48" s="30" t="s">
        <v>8</v>
      </c>
      <c r="R48" s="12"/>
      <c r="S48" s="30">
        <v>9797.99</v>
      </c>
      <c r="T48" s="12"/>
      <c r="U48" s="31">
        <v>46.84</v>
      </c>
      <c r="V48" s="12"/>
      <c r="W48" s="31" t="s">
        <v>8</v>
      </c>
      <c r="X48" s="12"/>
    </row>
    <row r="49" spans="1:24" x14ac:dyDescent="0.25">
      <c r="A49" s="12" t="s">
        <v>66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30">
        <v>928.4</v>
      </c>
      <c r="N49" s="12"/>
      <c r="O49" s="30" t="s">
        <v>8</v>
      </c>
      <c r="P49" s="12"/>
      <c r="Q49" s="30" t="s">
        <v>8</v>
      </c>
      <c r="R49" s="12"/>
      <c r="S49" s="30">
        <v>899.82</v>
      </c>
      <c r="T49" s="12"/>
      <c r="U49" s="31">
        <v>96.92</v>
      </c>
      <c r="V49" s="12"/>
      <c r="W49" s="31" t="s">
        <v>8</v>
      </c>
      <c r="X49" s="12"/>
    </row>
    <row r="50" spans="1:24" x14ac:dyDescent="0.25">
      <c r="A50" s="12" t="s">
        <v>67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30" t="s">
        <v>8</v>
      </c>
      <c r="N50" s="12"/>
      <c r="O50" s="30" t="s">
        <v>8</v>
      </c>
      <c r="P50" s="12"/>
      <c r="Q50" s="30" t="s">
        <v>8</v>
      </c>
      <c r="R50" s="12"/>
      <c r="S50" s="30">
        <v>603.75</v>
      </c>
      <c r="T50" s="12"/>
      <c r="U50" s="31">
        <v>0</v>
      </c>
      <c r="V50" s="12"/>
      <c r="W50" s="31" t="s">
        <v>8</v>
      </c>
      <c r="X50" s="12"/>
    </row>
    <row r="51" spans="1:24" x14ac:dyDescent="0.25">
      <c r="A51" s="12" t="s">
        <v>68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30">
        <v>2056.2399999999998</v>
      </c>
      <c r="N51" s="12"/>
      <c r="O51" s="30" t="s">
        <v>8</v>
      </c>
      <c r="P51" s="12"/>
      <c r="Q51" s="30" t="s">
        <v>8</v>
      </c>
      <c r="R51" s="12"/>
      <c r="S51" s="30" t="s">
        <v>8</v>
      </c>
      <c r="T51" s="12"/>
      <c r="U51" s="31">
        <v>0</v>
      </c>
      <c r="V51" s="12"/>
      <c r="W51" s="31" t="s">
        <v>8</v>
      </c>
      <c r="X51" s="12"/>
    </row>
    <row r="52" spans="1:24" x14ac:dyDescent="0.25">
      <c r="A52" s="12" t="s">
        <v>69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30">
        <v>11513.96</v>
      </c>
      <c r="N52" s="12"/>
      <c r="O52" s="30" t="s">
        <v>8</v>
      </c>
      <c r="P52" s="12"/>
      <c r="Q52" s="30" t="s">
        <v>8</v>
      </c>
      <c r="R52" s="12"/>
      <c r="S52" s="30">
        <v>3088.38</v>
      </c>
      <c r="T52" s="12"/>
      <c r="U52" s="31">
        <v>26.82</v>
      </c>
      <c r="V52" s="12"/>
      <c r="W52" s="31" t="s">
        <v>8</v>
      </c>
      <c r="X52" s="12"/>
    </row>
    <row r="53" spans="1:24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30">
        <v>4565</v>
      </c>
      <c r="N53" s="12"/>
      <c r="O53" s="30" t="s">
        <v>8</v>
      </c>
      <c r="P53" s="12"/>
      <c r="Q53" s="30" t="s">
        <v>8</v>
      </c>
      <c r="R53" s="12"/>
      <c r="S53" s="30">
        <v>4280</v>
      </c>
      <c r="T53" s="12"/>
      <c r="U53" s="31">
        <v>93.76</v>
      </c>
      <c r="V53" s="12"/>
      <c r="W53" s="31" t="s">
        <v>8</v>
      </c>
      <c r="X53" s="12"/>
    </row>
    <row r="54" spans="1:24" x14ac:dyDescent="0.25">
      <c r="A54" s="12" t="s">
        <v>71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30">
        <v>67.7</v>
      </c>
      <c r="N54" s="12"/>
      <c r="O54" s="30" t="s">
        <v>8</v>
      </c>
      <c r="P54" s="12"/>
      <c r="Q54" s="30" t="s">
        <v>8</v>
      </c>
      <c r="R54" s="12"/>
      <c r="S54" s="30">
        <v>655.94</v>
      </c>
      <c r="T54" s="12"/>
      <c r="U54" s="31">
        <v>968.89</v>
      </c>
      <c r="V54" s="12"/>
      <c r="W54" s="31" t="s">
        <v>8</v>
      </c>
      <c r="X54" s="12"/>
    </row>
    <row r="55" spans="1:24" x14ac:dyDescent="0.25">
      <c r="A55" s="12" t="s">
        <v>72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30">
        <v>1785.96</v>
      </c>
      <c r="N55" s="12"/>
      <c r="O55" s="30" t="s">
        <v>8</v>
      </c>
      <c r="P55" s="12"/>
      <c r="Q55" s="30" t="s">
        <v>8</v>
      </c>
      <c r="R55" s="12"/>
      <c r="S55" s="30">
        <v>270.10000000000002</v>
      </c>
      <c r="T55" s="12"/>
      <c r="U55" s="31">
        <v>15.12</v>
      </c>
      <c r="V55" s="12"/>
      <c r="W55" s="31" t="s">
        <v>8</v>
      </c>
      <c r="X55" s="12"/>
    </row>
    <row r="56" spans="1:24" x14ac:dyDescent="0.25">
      <c r="A56" s="12" t="s">
        <v>73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30">
        <v>11368.85</v>
      </c>
      <c r="N56" s="12"/>
      <c r="O56" s="30" t="s">
        <v>8</v>
      </c>
      <c r="P56" s="12"/>
      <c r="Q56" s="30" t="s">
        <v>8</v>
      </c>
      <c r="R56" s="12"/>
      <c r="S56" s="30">
        <v>7863.94</v>
      </c>
      <c r="T56" s="12"/>
      <c r="U56" s="31">
        <v>69.17</v>
      </c>
      <c r="V56" s="12"/>
      <c r="W56" s="31" t="s">
        <v>8</v>
      </c>
      <c r="X56" s="12"/>
    </row>
    <row r="57" spans="1:24" x14ac:dyDescent="0.25">
      <c r="A57" s="12" t="s">
        <v>74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30">
        <v>1605.06</v>
      </c>
      <c r="N57" s="12"/>
      <c r="O57" s="30" t="s">
        <v>8</v>
      </c>
      <c r="P57" s="12"/>
      <c r="Q57" s="30" t="s">
        <v>8</v>
      </c>
      <c r="R57" s="12"/>
      <c r="S57" s="30">
        <v>1605.06</v>
      </c>
      <c r="T57" s="12"/>
      <c r="U57" s="31">
        <v>100</v>
      </c>
      <c r="V57" s="12"/>
      <c r="W57" s="31" t="s">
        <v>8</v>
      </c>
      <c r="X57" s="12"/>
    </row>
    <row r="58" spans="1:24" x14ac:dyDescent="0.25">
      <c r="A58" s="12" t="s">
        <v>75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30">
        <v>1009.08</v>
      </c>
      <c r="N58" s="12"/>
      <c r="O58" s="30" t="s">
        <v>8</v>
      </c>
      <c r="P58" s="12"/>
      <c r="Q58" s="30" t="s">
        <v>8</v>
      </c>
      <c r="R58" s="12"/>
      <c r="S58" s="30">
        <v>334.41</v>
      </c>
      <c r="T58" s="12"/>
      <c r="U58" s="31">
        <v>33.14</v>
      </c>
      <c r="V58" s="12"/>
      <c r="W58" s="31" t="s">
        <v>8</v>
      </c>
      <c r="X58" s="12"/>
    </row>
    <row r="59" spans="1:24" x14ac:dyDescent="0.25">
      <c r="A59" s="12" t="s">
        <v>76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30">
        <v>8555.01</v>
      </c>
      <c r="N59" s="12"/>
      <c r="O59" s="30" t="s">
        <v>8</v>
      </c>
      <c r="P59" s="12"/>
      <c r="Q59" s="30" t="s">
        <v>8</v>
      </c>
      <c r="R59" s="12"/>
      <c r="S59" s="30">
        <v>5828.23</v>
      </c>
      <c r="T59" s="12"/>
      <c r="U59" s="31">
        <v>68.13</v>
      </c>
      <c r="V59" s="12"/>
      <c r="W59" s="31" t="s">
        <v>8</v>
      </c>
      <c r="X59" s="12"/>
    </row>
    <row r="60" spans="1:24" x14ac:dyDescent="0.25">
      <c r="A60" s="12" t="s">
        <v>77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30">
        <v>75</v>
      </c>
      <c r="N60" s="12"/>
      <c r="O60" s="30" t="s">
        <v>8</v>
      </c>
      <c r="P60" s="12"/>
      <c r="Q60" s="30" t="s">
        <v>8</v>
      </c>
      <c r="R60" s="12"/>
      <c r="S60" s="30">
        <v>75</v>
      </c>
      <c r="T60" s="12"/>
      <c r="U60" s="31">
        <v>100</v>
      </c>
      <c r="V60" s="12"/>
      <c r="W60" s="31" t="s">
        <v>8</v>
      </c>
      <c r="X60" s="12"/>
    </row>
    <row r="61" spans="1:24" x14ac:dyDescent="0.25">
      <c r="A61" s="12" t="s">
        <v>78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30">
        <v>60</v>
      </c>
      <c r="N61" s="12"/>
      <c r="O61" s="30" t="s">
        <v>8</v>
      </c>
      <c r="P61" s="12"/>
      <c r="Q61" s="30" t="s">
        <v>8</v>
      </c>
      <c r="R61" s="12"/>
      <c r="S61" s="30" t="s">
        <v>8</v>
      </c>
      <c r="T61" s="12"/>
      <c r="U61" s="31">
        <v>0</v>
      </c>
      <c r="V61" s="12"/>
      <c r="W61" s="31" t="s">
        <v>8</v>
      </c>
      <c r="X61" s="12"/>
    </row>
    <row r="62" spans="1:24" x14ac:dyDescent="0.25">
      <c r="A62" s="12" t="s">
        <v>79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30">
        <v>64.7</v>
      </c>
      <c r="N62" s="12"/>
      <c r="O62" s="30" t="s">
        <v>8</v>
      </c>
      <c r="P62" s="12"/>
      <c r="Q62" s="30" t="s">
        <v>8</v>
      </c>
      <c r="R62" s="12"/>
      <c r="S62" s="30">
        <v>21.24</v>
      </c>
      <c r="T62" s="12"/>
      <c r="U62" s="31">
        <v>32.83</v>
      </c>
      <c r="V62" s="12"/>
      <c r="W62" s="31" t="s">
        <v>8</v>
      </c>
      <c r="X62" s="12"/>
    </row>
    <row r="63" spans="1:24" x14ac:dyDescent="0.25">
      <c r="A63" s="27" t="s">
        <v>27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28" t="s">
        <v>8</v>
      </c>
      <c r="N63" s="12"/>
      <c r="O63" s="28">
        <v>3000</v>
      </c>
      <c r="P63" s="12"/>
      <c r="Q63" s="28">
        <v>3000</v>
      </c>
      <c r="R63" s="12"/>
      <c r="S63" s="28">
        <v>685</v>
      </c>
      <c r="T63" s="12"/>
      <c r="U63" s="29">
        <v>0</v>
      </c>
      <c r="V63" s="12"/>
      <c r="W63" s="29">
        <v>22.83</v>
      </c>
      <c r="X63" s="12"/>
    </row>
    <row r="64" spans="1:24" x14ac:dyDescent="0.25">
      <c r="A64" s="27" t="s">
        <v>80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28" t="s">
        <v>8</v>
      </c>
      <c r="N64" s="12"/>
      <c r="O64" s="28">
        <v>3000</v>
      </c>
      <c r="P64" s="12"/>
      <c r="Q64" s="28">
        <v>3000</v>
      </c>
      <c r="R64" s="12"/>
      <c r="S64" s="28">
        <v>685</v>
      </c>
      <c r="T64" s="12"/>
      <c r="U64" s="29">
        <v>0</v>
      </c>
      <c r="V64" s="12"/>
      <c r="W64" s="29">
        <v>22.83</v>
      </c>
      <c r="X64" s="12"/>
    </row>
    <row r="65" spans="1:24" x14ac:dyDescent="0.25">
      <c r="A65" s="12" t="s">
        <v>81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30" t="s">
        <v>8</v>
      </c>
      <c r="N65" s="12"/>
      <c r="O65" s="30" t="s">
        <v>8</v>
      </c>
      <c r="P65" s="12"/>
      <c r="Q65" s="30" t="s">
        <v>8</v>
      </c>
      <c r="R65" s="12"/>
      <c r="S65" s="30">
        <v>685</v>
      </c>
      <c r="T65" s="12"/>
      <c r="U65" s="31">
        <v>0</v>
      </c>
      <c r="V65" s="12"/>
      <c r="W65" s="31" t="s">
        <v>8</v>
      </c>
      <c r="X65" s="12"/>
    </row>
    <row r="66" spans="1:24" x14ac:dyDescent="0.25">
      <c r="A66" s="12" t="s">
        <v>82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30" t="s">
        <v>8</v>
      </c>
      <c r="N66" s="12"/>
      <c r="O66" s="30" t="s">
        <v>8</v>
      </c>
      <c r="P66" s="12"/>
      <c r="Q66" s="30" t="s">
        <v>8</v>
      </c>
      <c r="R66" s="12"/>
      <c r="S66" s="30">
        <v>685</v>
      </c>
      <c r="T66" s="12"/>
      <c r="U66" s="31">
        <v>0</v>
      </c>
      <c r="V66" s="12"/>
      <c r="W66" s="31" t="s">
        <v>8</v>
      </c>
      <c r="X66" s="12"/>
    </row>
    <row r="67" spans="1:24" x14ac:dyDescent="0.25">
      <c r="A67" s="27" t="s">
        <v>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27" t="s">
        <v>8</v>
      </c>
      <c r="N67" s="12"/>
      <c r="O67" s="27" t="s">
        <v>8</v>
      </c>
      <c r="P67" s="12"/>
      <c r="Q67" s="27" t="s">
        <v>8</v>
      </c>
      <c r="R67" s="12"/>
      <c r="S67" s="27" t="s">
        <v>8</v>
      </c>
      <c r="T67" s="12"/>
      <c r="U67" s="27" t="s">
        <v>8</v>
      </c>
      <c r="V67" s="12"/>
      <c r="W67" s="27" t="s">
        <v>8</v>
      </c>
      <c r="X67" s="12"/>
    </row>
  </sheetData>
  <mergeCells count="386">
    <mergeCell ref="A67:L67"/>
    <mergeCell ref="M67:N67"/>
    <mergeCell ref="O67:P67"/>
    <mergeCell ref="Q67:R67"/>
    <mergeCell ref="S67:T67"/>
    <mergeCell ref="U67:V67"/>
    <mergeCell ref="W67:X67"/>
    <mergeCell ref="A65:L65"/>
    <mergeCell ref="M65:N65"/>
    <mergeCell ref="O65:P65"/>
    <mergeCell ref="Q65:R65"/>
    <mergeCell ref="S65:T65"/>
    <mergeCell ref="U65:V65"/>
    <mergeCell ref="W65:X65"/>
    <mergeCell ref="A66:L66"/>
    <mergeCell ref="M66:N66"/>
    <mergeCell ref="O66:P66"/>
    <mergeCell ref="Q66:R66"/>
    <mergeCell ref="S66:T66"/>
    <mergeCell ref="U66:V66"/>
    <mergeCell ref="W66:X66"/>
    <mergeCell ref="A63:L63"/>
    <mergeCell ref="M63:N63"/>
    <mergeCell ref="O63:P63"/>
    <mergeCell ref="Q63:R63"/>
    <mergeCell ref="S63:T63"/>
    <mergeCell ref="U63:V63"/>
    <mergeCell ref="W63:X63"/>
    <mergeCell ref="A64:L64"/>
    <mergeCell ref="M64:N64"/>
    <mergeCell ref="O64:P64"/>
    <mergeCell ref="Q64:R64"/>
    <mergeCell ref="S64:T64"/>
    <mergeCell ref="U64:V64"/>
    <mergeCell ref="W64:X64"/>
    <mergeCell ref="A61:L61"/>
    <mergeCell ref="M61:N61"/>
    <mergeCell ref="O61:P61"/>
    <mergeCell ref="Q61:R61"/>
    <mergeCell ref="S61:T61"/>
    <mergeCell ref="U61:V61"/>
    <mergeCell ref="W61:X61"/>
    <mergeCell ref="A62:L62"/>
    <mergeCell ref="M62:N62"/>
    <mergeCell ref="O62:P62"/>
    <mergeCell ref="Q62:R62"/>
    <mergeCell ref="S62:T62"/>
    <mergeCell ref="U62:V62"/>
    <mergeCell ref="W62:X62"/>
    <mergeCell ref="A59:L59"/>
    <mergeCell ref="M59:N59"/>
    <mergeCell ref="O59:P59"/>
    <mergeCell ref="Q59:R59"/>
    <mergeCell ref="S59:T59"/>
    <mergeCell ref="U59:V59"/>
    <mergeCell ref="W59:X59"/>
    <mergeCell ref="A60:L60"/>
    <mergeCell ref="M60:N60"/>
    <mergeCell ref="O60:P60"/>
    <mergeCell ref="Q60:R60"/>
    <mergeCell ref="S60:T60"/>
    <mergeCell ref="U60:V60"/>
    <mergeCell ref="W60:X60"/>
    <mergeCell ref="A57:L57"/>
    <mergeCell ref="M57:N57"/>
    <mergeCell ref="O57:P57"/>
    <mergeCell ref="Q57:R57"/>
    <mergeCell ref="S57:T57"/>
    <mergeCell ref="U57:V57"/>
    <mergeCell ref="W57:X57"/>
    <mergeCell ref="A58:L58"/>
    <mergeCell ref="M58:N58"/>
    <mergeCell ref="O58:P58"/>
    <mergeCell ref="Q58:R58"/>
    <mergeCell ref="S58:T58"/>
    <mergeCell ref="U58:V58"/>
    <mergeCell ref="W58:X58"/>
    <mergeCell ref="A55:L55"/>
    <mergeCell ref="M55:N55"/>
    <mergeCell ref="O55:P55"/>
    <mergeCell ref="Q55:R55"/>
    <mergeCell ref="S55:T55"/>
    <mergeCell ref="U55:V55"/>
    <mergeCell ref="W55:X55"/>
    <mergeCell ref="A56:L56"/>
    <mergeCell ref="M56:N56"/>
    <mergeCell ref="O56:P56"/>
    <mergeCell ref="Q56:R56"/>
    <mergeCell ref="S56:T56"/>
    <mergeCell ref="U56:V56"/>
    <mergeCell ref="W56:X56"/>
    <mergeCell ref="A53:L53"/>
    <mergeCell ref="M53:N53"/>
    <mergeCell ref="O53:P53"/>
    <mergeCell ref="Q53:R53"/>
    <mergeCell ref="S53:T53"/>
    <mergeCell ref="U53:V53"/>
    <mergeCell ref="W53:X53"/>
    <mergeCell ref="A54:L54"/>
    <mergeCell ref="M54:N54"/>
    <mergeCell ref="O54:P54"/>
    <mergeCell ref="Q54:R54"/>
    <mergeCell ref="S54:T54"/>
    <mergeCell ref="U54:V54"/>
    <mergeCell ref="W54:X54"/>
    <mergeCell ref="A51:L51"/>
    <mergeCell ref="M51:N51"/>
    <mergeCell ref="O51:P51"/>
    <mergeCell ref="Q51:R51"/>
    <mergeCell ref="S51:T51"/>
    <mergeCell ref="U51:V51"/>
    <mergeCell ref="W51:X51"/>
    <mergeCell ref="A52:L52"/>
    <mergeCell ref="M52:N52"/>
    <mergeCell ref="O52:P52"/>
    <mergeCell ref="Q52:R52"/>
    <mergeCell ref="S52:T52"/>
    <mergeCell ref="U52:V52"/>
    <mergeCell ref="W52:X52"/>
    <mergeCell ref="A49:L49"/>
    <mergeCell ref="M49:N49"/>
    <mergeCell ref="O49:P49"/>
    <mergeCell ref="Q49:R49"/>
    <mergeCell ref="S49:T49"/>
    <mergeCell ref="U49:V49"/>
    <mergeCell ref="W49:X49"/>
    <mergeCell ref="A50:L50"/>
    <mergeCell ref="M50:N50"/>
    <mergeCell ref="O50:P50"/>
    <mergeCell ref="Q50:R50"/>
    <mergeCell ref="S50:T50"/>
    <mergeCell ref="U50:V50"/>
    <mergeCell ref="W50:X50"/>
    <mergeCell ref="A47:L47"/>
    <mergeCell ref="M47:N47"/>
    <mergeCell ref="O47:P47"/>
    <mergeCell ref="Q47:R47"/>
    <mergeCell ref="S47:T47"/>
    <mergeCell ref="U47:V47"/>
    <mergeCell ref="W47:X47"/>
    <mergeCell ref="A48:L48"/>
    <mergeCell ref="M48:N48"/>
    <mergeCell ref="O48:P48"/>
    <mergeCell ref="Q48:R48"/>
    <mergeCell ref="S48:T48"/>
    <mergeCell ref="U48:V48"/>
    <mergeCell ref="W48:X48"/>
    <mergeCell ref="A45:L45"/>
    <mergeCell ref="M45:N45"/>
    <mergeCell ref="O45:P45"/>
    <mergeCell ref="Q45:R45"/>
    <mergeCell ref="S45:T45"/>
    <mergeCell ref="U45:V45"/>
    <mergeCell ref="W45:X45"/>
    <mergeCell ref="A46:L46"/>
    <mergeCell ref="M46:N46"/>
    <mergeCell ref="O46:P46"/>
    <mergeCell ref="Q46:R46"/>
    <mergeCell ref="S46:T46"/>
    <mergeCell ref="U46:V46"/>
    <mergeCell ref="W46:X46"/>
    <mergeCell ref="A43:L43"/>
    <mergeCell ref="M43:N43"/>
    <mergeCell ref="O43:P43"/>
    <mergeCell ref="Q43:R43"/>
    <mergeCell ref="S43:T43"/>
    <mergeCell ref="U43:V43"/>
    <mergeCell ref="W43:X43"/>
    <mergeCell ref="A44:L44"/>
    <mergeCell ref="M44:N44"/>
    <mergeCell ref="O44:P44"/>
    <mergeCell ref="Q44:R44"/>
    <mergeCell ref="S44:T44"/>
    <mergeCell ref="U44:V44"/>
    <mergeCell ref="W44:X44"/>
    <mergeCell ref="A41:L41"/>
    <mergeCell ref="M41:N41"/>
    <mergeCell ref="O41:P41"/>
    <mergeCell ref="Q41:R41"/>
    <mergeCell ref="S41:T41"/>
    <mergeCell ref="U41:V41"/>
    <mergeCell ref="W41:X41"/>
    <mergeCell ref="A42:L42"/>
    <mergeCell ref="M42:N42"/>
    <mergeCell ref="O42:P42"/>
    <mergeCell ref="Q42:R42"/>
    <mergeCell ref="S42:T42"/>
    <mergeCell ref="U42:V42"/>
    <mergeCell ref="W42:X42"/>
    <mergeCell ref="A39:L39"/>
    <mergeCell ref="M39:N39"/>
    <mergeCell ref="O39:P39"/>
    <mergeCell ref="Q39:R39"/>
    <mergeCell ref="S39:T39"/>
    <mergeCell ref="U39:V39"/>
    <mergeCell ref="W39:X39"/>
    <mergeCell ref="A40:L40"/>
    <mergeCell ref="M40:N40"/>
    <mergeCell ref="O40:P40"/>
    <mergeCell ref="Q40:R40"/>
    <mergeCell ref="S40:T40"/>
    <mergeCell ref="U40:V40"/>
    <mergeCell ref="W40:X40"/>
    <mergeCell ref="A37:L37"/>
    <mergeCell ref="M37:N37"/>
    <mergeCell ref="O37:P37"/>
    <mergeCell ref="Q37:R37"/>
    <mergeCell ref="S37:T37"/>
    <mergeCell ref="U37:V37"/>
    <mergeCell ref="W37:X37"/>
    <mergeCell ref="A38:L38"/>
    <mergeCell ref="M38:N38"/>
    <mergeCell ref="O38:P38"/>
    <mergeCell ref="Q38:R38"/>
    <mergeCell ref="S38:T38"/>
    <mergeCell ref="U38:V38"/>
    <mergeCell ref="W38:X38"/>
    <mergeCell ref="A35:L35"/>
    <mergeCell ref="M35:N35"/>
    <mergeCell ref="O35:P35"/>
    <mergeCell ref="Q35:R35"/>
    <mergeCell ref="S35:T35"/>
    <mergeCell ref="U35:V35"/>
    <mergeCell ref="W35:X35"/>
    <mergeCell ref="A36:L36"/>
    <mergeCell ref="M36:N36"/>
    <mergeCell ref="O36:P36"/>
    <mergeCell ref="Q36:R36"/>
    <mergeCell ref="S36:T36"/>
    <mergeCell ref="U36:V36"/>
    <mergeCell ref="W36:X36"/>
    <mergeCell ref="A33:L33"/>
    <mergeCell ref="M33:N33"/>
    <mergeCell ref="O33:P33"/>
    <mergeCell ref="Q33:R33"/>
    <mergeCell ref="S33:T33"/>
    <mergeCell ref="U33:V33"/>
    <mergeCell ref="W33:X33"/>
    <mergeCell ref="A34:L34"/>
    <mergeCell ref="M34:N34"/>
    <mergeCell ref="O34:P34"/>
    <mergeCell ref="Q34:R34"/>
    <mergeCell ref="S34:T34"/>
    <mergeCell ref="U34:V34"/>
    <mergeCell ref="W34:X34"/>
    <mergeCell ref="A31:L31"/>
    <mergeCell ref="M31:N31"/>
    <mergeCell ref="O31:P31"/>
    <mergeCell ref="Q31:R31"/>
    <mergeCell ref="S31:T31"/>
    <mergeCell ref="U31:V31"/>
    <mergeCell ref="W31:X31"/>
    <mergeCell ref="A32:L32"/>
    <mergeCell ref="M32:N32"/>
    <mergeCell ref="O32:P32"/>
    <mergeCell ref="Q32:R32"/>
    <mergeCell ref="S32:T32"/>
    <mergeCell ref="U32:V32"/>
    <mergeCell ref="W32:X32"/>
    <mergeCell ref="A29:L29"/>
    <mergeCell ref="M29:N29"/>
    <mergeCell ref="O29:P29"/>
    <mergeCell ref="Q29:R29"/>
    <mergeCell ref="S29:T29"/>
    <mergeCell ref="U29:V29"/>
    <mergeCell ref="W29:X29"/>
    <mergeCell ref="A30:L30"/>
    <mergeCell ref="M30:N30"/>
    <mergeCell ref="O30:P30"/>
    <mergeCell ref="Q30:R30"/>
    <mergeCell ref="S30:T30"/>
    <mergeCell ref="U30:V30"/>
    <mergeCell ref="W30:X30"/>
    <mergeCell ref="A27:L27"/>
    <mergeCell ref="M27:N27"/>
    <mergeCell ref="O27:P27"/>
    <mergeCell ref="Q27:R27"/>
    <mergeCell ref="S27:T27"/>
    <mergeCell ref="U27:V27"/>
    <mergeCell ref="W27:X27"/>
    <mergeCell ref="A28:L28"/>
    <mergeCell ref="M28:N28"/>
    <mergeCell ref="O28:P28"/>
    <mergeCell ref="Q28:R28"/>
    <mergeCell ref="S28:T28"/>
    <mergeCell ref="U28:V28"/>
    <mergeCell ref="W28:X28"/>
    <mergeCell ref="A25:L25"/>
    <mergeCell ref="M25:N25"/>
    <mergeCell ref="O25:P25"/>
    <mergeCell ref="Q25:R25"/>
    <mergeCell ref="S25:T25"/>
    <mergeCell ref="U25:V25"/>
    <mergeCell ref="W25:X25"/>
    <mergeCell ref="A26:L26"/>
    <mergeCell ref="M26:N26"/>
    <mergeCell ref="O26:P26"/>
    <mergeCell ref="Q26:R26"/>
    <mergeCell ref="S26:T26"/>
    <mergeCell ref="U26:V26"/>
    <mergeCell ref="W26:X26"/>
    <mergeCell ref="A23:L23"/>
    <mergeCell ref="M23:N23"/>
    <mergeCell ref="O23:P23"/>
    <mergeCell ref="Q23:R23"/>
    <mergeCell ref="S23:T23"/>
    <mergeCell ref="U23:V23"/>
    <mergeCell ref="W23:X23"/>
    <mergeCell ref="A24:L24"/>
    <mergeCell ref="M24:N24"/>
    <mergeCell ref="O24:P24"/>
    <mergeCell ref="Q24:R24"/>
    <mergeCell ref="S24:T24"/>
    <mergeCell ref="U24:V24"/>
    <mergeCell ref="W24:X24"/>
    <mergeCell ref="A21:L21"/>
    <mergeCell ref="M21:N21"/>
    <mergeCell ref="O21:P21"/>
    <mergeCell ref="Q21:R21"/>
    <mergeCell ref="S21:T21"/>
    <mergeCell ref="U21:V21"/>
    <mergeCell ref="W21:X21"/>
    <mergeCell ref="A22:L22"/>
    <mergeCell ref="M22:N22"/>
    <mergeCell ref="O22:P22"/>
    <mergeCell ref="Q22:R22"/>
    <mergeCell ref="S22:T22"/>
    <mergeCell ref="U22:V22"/>
    <mergeCell ref="W22:X22"/>
    <mergeCell ref="A19:L19"/>
    <mergeCell ref="M19:N19"/>
    <mergeCell ref="O19:P19"/>
    <mergeCell ref="Q19:R19"/>
    <mergeCell ref="S19:T19"/>
    <mergeCell ref="U19:V19"/>
    <mergeCell ref="W19:X19"/>
    <mergeCell ref="A20:L20"/>
    <mergeCell ref="M20:N20"/>
    <mergeCell ref="O20:P20"/>
    <mergeCell ref="Q20:R20"/>
    <mergeCell ref="S20:T20"/>
    <mergeCell ref="U20:V20"/>
    <mergeCell ref="W20:X20"/>
    <mergeCell ref="A17:L17"/>
    <mergeCell ref="M17:N17"/>
    <mergeCell ref="O17:P17"/>
    <mergeCell ref="Q17:R17"/>
    <mergeCell ref="S17:T17"/>
    <mergeCell ref="U17:V17"/>
    <mergeCell ref="W17:X17"/>
    <mergeCell ref="A18:L18"/>
    <mergeCell ref="M18:N18"/>
    <mergeCell ref="O18:P18"/>
    <mergeCell ref="Q18:R18"/>
    <mergeCell ref="S18:T18"/>
    <mergeCell ref="U18:V18"/>
    <mergeCell ref="W18:X18"/>
    <mergeCell ref="W14:X14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  <mergeCell ref="U16:V16"/>
    <mergeCell ref="W16:X16"/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AA19" sqref="AA19"/>
    </sheetView>
  </sheetViews>
  <sheetFormatPr defaultRowHeight="15" x14ac:dyDescent="0.25"/>
  <cols>
    <col min="4" max="4" width="10.140625" customWidth="1"/>
  </cols>
  <sheetData>
    <row r="1" spans="1:24" x14ac:dyDescent="0.25">
      <c r="A1" s="12" t="s">
        <v>0</v>
      </c>
      <c r="B1" s="12"/>
      <c r="C1" s="2" t="s">
        <v>1</v>
      </c>
      <c r="D1" s="3">
        <v>46220.334184224535</v>
      </c>
    </row>
    <row r="2" spans="1:24" x14ac:dyDescent="0.25">
      <c r="A2" s="12" t="s">
        <v>2</v>
      </c>
      <c r="B2" s="12"/>
      <c r="C2" s="2" t="s">
        <v>3</v>
      </c>
      <c r="D2" s="4">
        <v>46220.334184224535</v>
      </c>
    </row>
    <row r="3" spans="1:24" x14ac:dyDescent="0.25">
      <c r="A3" s="12" t="s">
        <v>4</v>
      </c>
      <c r="B3" s="12"/>
    </row>
    <row r="4" spans="1:24" x14ac:dyDescent="0.25">
      <c r="A4" s="12" t="s">
        <v>5</v>
      </c>
      <c r="B4" s="12"/>
    </row>
    <row r="5" spans="1:24" x14ac:dyDescent="0.25">
      <c r="A5" s="12" t="s">
        <v>6</v>
      </c>
      <c r="B5" s="12"/>
    </row>
    <row r="6" spans="1:24" s="9" customFormat="1" ht="18.75" x14ac:dyDescent="0.3">
      <c r="A6" s="32" t="s">
        <v>83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4" x14ac:dyDescent="0.25">
      <c r="A7" s="15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4" x14ac:dyDescent="0.25">
      <c r="A8" s="15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4" x14ac:dyDescent="0.25">
      <c r="A14" s="34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4" t="s">
        <v>10</v>
      </c>
      <c r="N14" s="12"/>
      <c r="O14" s="34" t="s">
        <v>11</v>
      </c>
      <c r="P14" s="12"/>
      <c r="Q14" s="34" t="s">
        <v>12</v>
      </c>
      <c r="R14" s="12"/>
      <c r="S14" s="34" t="s">
        <v>13</v>
      </c>
      <c r="T14" s="12"/>
      <c r="U14" s="34" t="s">
        <v>14</v>
      </c>
      <c r="V14" s="12"/>
      <c r="W14" s="34" t="s">
        <v>15</v>
      </c>
      <c r="X14" s="12"/>
    </row>
    <row r="15" spans="1:24" x14ac:dyDescent="0.25">
      <c r="A15" s="34" t="s">
        <v>84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4" t="s">
        <v>17</v>
      </c>
      <c r="N15" s="12"/>
      <c r="O15" s="34" t="s">
        <v>18</v>
      </c>
      <c r="P15" s="12"/>
      <c r="Q15" s="34" t="s">
        <v>19</v>
      </c>
      <c r="R15" s="12"/>
      <c r="S15" s="34" t="s">
        <v>20</v>
      </c>
      <c r="T15" s="12"/>
      <c r="U15" s="34" t="s">
        <v>21</v>
      </c>
      <c r="V15" s="12"/>
      <c r="W15" s="34" t="s">
        <v>22</v>
      </c>
      <c r="X15" s="12"/>
    </row>
    <row r="16" spans="1:24" x14ac:dyDescent="0.25">
      <c r="A16" s="35" t="s">
        <v>85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6">
        <f>M17+M19+M22</f>
        <v>174298.47</v>
      </c>
      <c r="N16" s="12"/>
      <c r="O16" s="36">
        <f>O17+O19+O22</f>
        <v>284000</v>
      </c>
      <c r="P16" s="12"/>
      <c r="Q16" s="36">
        <f>Q17+Q19+Q22</f>
        <v>284000</v>
      </c>
      <c r="R16" s="12"/>
      <c r="S16" s="36">
        <v>128913.03</v>
      </c>
      <c r="T16" s="12"/>
      <c r="U16" s="84">
        <f>S16/M16*100</f>
        <v>73.961079520663603</v>
      </c>
      <c r="V16" s="80"/>
      <c r="W16" s="84">
        <f>S16/Q16*100</f>
        <v>45.391911971830986</v>
      </c>
      <c r="X16" s="80"/>
    </row>
    <row r="17" spans="1:24" x14ac:dyDescent="0.25">
      <c r="A17" s="38" t="s">
        <v>86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39">
        <v>103425.25</v>
      </c>
      <c r="N17" s="12"/>
      <c r="O17" s="39">
        <v>210000</v>
      </c>
      <c r="P17" s="12"/>
      <c r="Q17" s="39">
        <v>210000</v>
      </c>
      <c r="R17" s="12"/>
      <c r="S17" s="39">
        <v>93465.55</v>
      </c>
      <c r="T17" s="12"/>
      <c r="U17" s="85">
        <f>S17/M17*100</f>
        <v>90.370146555120741</v>
      </c>
      <c r="V17" s="80"/>
      <c r="W17" s="85">
        <f>S17/Q17*100</f>
        <v>44.507404761904759</v>
      </c>
      <c r="X17" s="80"/>
    </row>
    <row r="18" spans="1:24" x14ac:dyDescent="0.25">
      <c r="A18" s="41" t="s">
        <v>87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42">
        <v>103425.25</v>
      </c>
      <c r="N18" s="12"/>
      <c r="O18" s="42">
        <v>210000</v>
      </c>
      <c r="P18" s="12"/>
      <c r="Q18" s="42">
        <v>210000</v>
      </c>
      <c r="R18" s="12"/>
      <c r="S18" s="42">
        <v>93465.55</v>
      </c>
      <c r="T18" s="12"/>
      <c r="U18" s="86">
        <f>S18/M18*100</f>
        <v>90.370146555120741</v>
      </c>
      <c r="V18" s="80"/>
      <c r="W18" s="43">
        <v>44.51</v>
      </c>
      <c r="X18" s="12"/>
    </row>
    <row r="19" spans="1:24" x14ac:dyDescent="0.25">
      <c r="A19" s="38" t="s">
        <v>88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39">
        <v>24390</v>
      </c>
      <c r="N19" s="12"/>
      <c r="O19" s="39">
        <f>O20+P21</f>
        <v>35000</v>
      </c>
      <c r="P19" s="12"/>
      <c r="Q19" s="39">
        <f>Q20+R21</f>
        <v>35000</v>
      </c>
      <c r="R19" s="12"/>
      <c r="S19" s="39">
        <v>15825</v>
      </c>
      <c r="T19" s="12"/>
      <c r="U19" s="40">
        <v>64.88</v>
      </c>
      <c r="V19" s="12"/>
      <c r="W19" s="85">
        <f>S19/Q19*100</f>
        <v>45.214285714285715</v>
      </c>
      <c r="X19" s="80"/>
    </row>
    <row r="20" spans="1:24" x14ac:dyDescent="0.25">
      <c r="A20" s="41" t="s">
        <v>89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42">
        <v>24390</v>
      </c>
      <c r="N20" s="42"/>
      <c r="O20" s="42">
        <v>28000</v>
      </c>
      <c r="P20" s="12"/>
      <c r="Q20" s="42">
        <v>28000</v>
      </c>
      <c r="R20" s="12"/>
      <c r="S20" s="42">
        <v>15825</v>
      </c>
      <c r="T20" s="12"/>
      <c r="U20" s="43">
        <v>64.88</v>
      </c>
      <c r="V20" s="12"/>
      <c r="W20" s="86">
        <f>S20/Q20*100</f>
        <v>56.517857142857139</v>
      </c>
      <c r="X20" s="80"/>
    </row>
    <row r="21" spans="1:24" x14ac:dyDescent="0.25">
      <c r="A21" s="90" t="s">
        <v>176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88"/>
      <c r="O21" s="88"/>
      <c r="P21" s="91">
        <v>7000</v>
      </c>
      <c r="Q21" s="88"/>
      <c r="R21" s="91">
        <v>7000</v>
      </c>
      <c r="S21" s="88"/>
      <c r="T21" s="87"/>
      <c r="U21" s="89"/>
      <c r="V21" s="87"/>
      <c r="W21" s="89"/>
      <c r="X21" s="87"/>
    </row>
    <row r="22" spans="1:24" x14ac:dyDescent="0.25">
      <c r="A22" s="38" t="s">
        <v>90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9">
        <v>46483.22</v>
      </c>
      <c r="N22" s="12"/>
      <c r="O22" s="39">
        <v>39000</v>
      </c>
      <c r="P22" s="12"/>
      <c r="Q22" s="39">
        <v>39000</v>
      </c>
      <c r="R22" s="12"/>
      <c r="S22" s="39">
        <v>19622.48</v>
      </c>
      <c r="T22" s="12"/>
      <c r="U22" s="40">
        <v>42.21</v>
      </c>
      <c r="V22" s="12"/>
      <c r="W22" s="40">
        <v>50.31</v>
      </c>
      <c r="X22" s="12"/>
    </row>
    <row r="23" spans="1:24" x14ac:dyDescent="0.25">
      <c r="A23" s="41" t="s">
        <v>91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42">
        <v>46483.22</v>
      </c>
      <c r="N23" s="12"/>
      <c r="O23" s="42">
        <v>14000</v>
      </c>
      <c r="P23" s="12"/>
      <c r="Q23" s="42">
        <v>14000</v>
      </c>
      <c r="R23" s="12"/>
      <c r="S23" s="42">
        <v>2472.48</v>
      </c>
      <c r="T23" s="12"/>
      <c r="U23" s="43">
        <v>5.32</v>
      </c>
      <c r="V23" s="12"/>
      <c r="W23" s="43">
        <v>17.66</v>
      </c>
      <c r="X23" s="12"/>
    </row>
    <row r="24" spans="1:24" x14ac:dyDescent="0.25">
      <c r="A24" s="41" t="s">
        <v>92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42" t="s">
        <v>8</v>
      </c>
      <c r="N24" s="12"/>
      <c r="O24" s="42">
        <v>25000</v>
      </c>
      <c r="P24" s="12"/>
      <c r="Q24" s="42">
        <v>25000</v>
      </c>
      <c r="R24" s="12"/>
      <c r="S24" s="42">
        <v>17150</v>
      </c>
      <c r="T24" s="12"/>
      <c r="U24" s="43">
        <v>0</v>
      </c>
      <c r="V24" s="12"/>
      <c r="W24" s="43">
        <v>68.599999999999994</v>
      </c>
      <c r="X24" s="12"/>
    </row>
    <row r="25" spans="1:24" x14ac:dyDescent="0.25">
      <c r="A25" s="44" t="s">
        <v>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44" t="s">
        <v>8</v>
      </c>
      <c r="N25" s="12"/>
      <c r="O25" s="44" t="s">
        <v>8</v>
      </c>
      <c r="P25" s="12"/>
      <c r="Q25" s="44" t="s">
        <v>8</v>
      </c>
      <c r="R25" s="12"/>
      <c r="S25" s="44" t="s">
        <v>8</v>
      </c>
      <c r="T25" s="12"/>
      <c r="U25" s="44" t="s">
        <v>8</v>
      </c>
      <c r="V25" s="12"/>
      <c r="W25" s="44" t="s">
        <v>8</v>
      </c>
      <c r="X25" s="12"/>
    </row>
    <row r="26" spans="1:24" x14ac:dyDescent="0.25">
      <c r="A26" s="35" t="s">
        <v>93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36">
        <v>116246.68</v>
      </c>
      <c r="N26" s="12"/>
      <c r="O26" s="36">
        <v>284000</v>
      </c>
      <c r="P26" s="12"/>
      <c r="Q26" s="36">
        <v>284000</v>
      </c>
      <c r="R26" s="12"/>
      <c r="S26" s="36">
        <v>104465.14</v>
      </c>
      <c r="T26" s="12"/>
      <c r="U26" s="37">
        <v>89.87</v>
      </c>
      <c r="V26" s="12"/>
      <c r="W26" s="37">
        <v>36.78</v>
      </c>
      <c r="X26" s="12"/>
    </row>
    <row r="27" spans="1:24" x14ac:dyDescent="0.25">
      <c r="A27" s="38" t="s">
        <v>86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39">
        <v>108908.89</v>
      </c>
      <c r="N27" s="12"/>
      <c r="O27" s="39">
        <v>210000</v>
      </c>
      <c r="P27" s="12"/>
      <c r="Q27" s="39">
        <v>210000</v>
      </c>
      <c r="R27" s="12"/>
      <c r="S27" s="39">
        <v>92150.52</v>
      </c>
      <c r="T27" s="12"/>
      <c r="U27" s="40">
        <v>84.61</v>
      </c>
      <c r="V27" s="12"/>
      <c r="W27" s="40">
        <v>43.88</v>
      </c>
      <c r="X27" s="12"/>
    </row>
    <row r="28" spans="1:24" x14ac:dyDescent="0.25">
      <c r="A28" s="41" t="s">
        <v>87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42">
        <v>108908.89</v>
      </c>
      <c r="N28" s="12"/>
      <c r="O28" s="42">
        <v>210000</v>
      </c>
      <c r="P28" s="12"/>
      <c r="Q28" s="42">
        <v>210000</v>
      </c>
      <c r="R28" s="12"/>
      <c r="S28" s="42">
        <v>92150.52</v>
      </c>
      <c r="T28" s="12"/>
      <c r="U28" s="43">
        <v>84.61</v>
      </c>
      <c r="V28" s="12"/>
      <c r="W28" s="43">
        <v>43.88</v>
      </c>
      <c r="X28" s="12"/>
    </row>
    <row r="29" spans="1:24" x14ac:dyDescent="0.25">
      <c r="A29" s="38" t="s">
        <v>88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39">
        <v>7337.79</v>
      </c>
      <c r="N29" s="12"/>
      <c r="O29" s="39">
        <v>35000</v>
      </c>
      <c r="P29" s="12"/>
      <c r="Q29" s="39">
        <v>35000</v>
      </c>
      <c r="R29" s="12"/>
      <c r="S29" s="39">
        <v>7082.11</v>
      </c>
      <c r="T29" s="12"/>
      <c r="U29" s="40">
        <v>96.52</v>
      </c>
      <c r="V29" s="12"/>
      <c r="W29" s="40">
        <v>20.23</v>
      </c>
      <c r="X29" s="12"/>
    </row>
    <row r="30" spans="1:24" x14ac:dyDescent="0.25">
      <c r="A30" s="41" t="s">
        <v>89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42">
        <v>5837.79</v>
      </c>
      <c r="N30" s="12"/>
      <c r="O30" s="42">
        <v>28000</v>
      </c>
      <c r="P30" s="12"/>
      <c r="Q30" s="42">
        <v>28000</v>
      </c>
      <c r="R30" s="12"/>
      <c r="S30" s="42">
        <v>7082.11</v>
      </c>
      <c r="T30" s="12"/>
      <c r="U30" s="43">
        <v>121.31</v>
      </c>
      <c r="V30" s="12"/>
      <c r="W30" s="43">
        <v>25.29</v>
      </c>
      <c r="X30" s="12"/>
    </row>
    <row r="31" spans="1:24" x14ac:dyDescent="0.25">
      <c r="A31" s="41" t="s">
        <v>94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42">
        <v>1500</v>
      </c>
      <c r="N31" s="12"/>
      <c r="O31" s="42">
        <v>7000</v>
      </c>
      <c r="P31" s="12"/>
      <c r="Q31" s="42">
        <v>7000</v>
      </c>
      <c r="R31" s="12"/>
      <c r="S31" s="42" t="s">
        <v>8</v>
      </c>
      <c r="T31" s="12"/>
      <c r="U31" s="43">
        <v>0</v>
      </c>
      <c r="V31" s="12"/>
      <c r="W31" s="43">
        <v>0</v>
      </c>
      <c r="X31" s="12"/>
    </row>
    <row r="32" spans="1:24" x14ac:dyDescent="0.25">
      <c r="A32" s="38" t="s">
        <v>90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39" t="s">
        <v>8</v>
      </c>
      <c r="N32" s="12"/>
      <c r="O32" s="39">
        <v>39000</v>
      </c>
      <c r="P32" s="12"/>
      <c r="Q32" s="39">
        <v>39000</v>
      </c>
      <c r="R32" s="12"/>
      <c r="S32" s="39">
        <v>5232.51</v>
      </c>
      <c r="T32" s="12"/>
      <c r="U32" s="40">
        <v>0</v>
      </c>
      <c r="V32" s="12"/>
      <c r="W32" s="40">
        <v>13.42</v>
      </c>
      <c r="X32" s="12"/>
    </row>
    <row r="33" spans="1:24" x14ac:dyDescent="0.25">
      <c r="A33" s="41" t="s">
        <v>91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42" t="s">
        <v>8</v>
      </c>
      <c r="N33" s="12"/>
      <c r="O33" s="42">
        <v>14000</v>
      </c>
      <c r="P33" s="12"/>
      <c r="Q33" s="42">
        <v>14000</v>
      </c>
      <c r="R33" s="12"/>
      <c r="S33" s="42">
        <v>5232.51</v>
      </c>
      <c r="T33" s="12"/>
      <c r="U33" s="43">
        <v>0</v>
      </c>
      <c r="V33" s="12"/>
      <c r="W33" s="43">
        <v>37.380000000000003</v>
      </c>
      <c r="X33" s="12"/>
    </row>
    <row r="34" spans="1:24" x14ac:dyDescent="0.25">
      <c r="A34" s="41" t="s">
        <v>92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42" t="s">
        <v>8</v>
      </c>
      <c r="N34" s="12"/>
      <c r="O34" s="42">
        <v>25000</v>
      </c>
      <c r="P34" s="12"/>
      <c r="Q34" s="42">
        <v>25000</v>
      </c>
      <c r="R34" s="12"/>
      <c r="S34" s="42" t="s">
        <v>8</v>
      </c>
      <c r="T34" s="12"/>
      <c r="U34" s="43">
        <v>0</v>
      </c>
      <c r="V34" s="12"/>
      <c r="W34" s="43">
        <v>0</v>
      </c>
      <c r="X34" s="12"/>
    </row>
    <row r="35" spans="1:24" x14ac:dyDescent="0.25">
      <c r="A35" s="44" t="s">
        <v>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44" t="s">
        <v>8</v>
      </c>
      <c r="N35" s="12"/>
      <c r="O35" s="44" t="s">
        <v>8</v>
      </c>
      <c r="P35" s="12"/>
      <c r="Q35" s="44" t="s">
        <v>8</v>
      </c>
      <c r="R35" s="12"/>
      <c r="S35" s="44" t="s">
        <v>8</v>
      </c>
      <c r="T35" s="12"/>
      <c r="U35" s="44" t="s">
        <v>8</v>
      </c>
      <c r="V35" s="12"/>
      <c r="W35" s="44" t="s">
        <v>8</v>
      </c>
      <c r="X35" s="12"/>
    </row>
  </sheetData>
  <mergeCells count="155">
    <mergeCell ref="A34:L34"/>
    <mergeCell ref="M34:N34"/>
    <mergeCell ref="O34:P34"/>
    <mergeCell ref="Q34:R34"/>
    <mergeCell ref="S34:T34"/>
    <mergeCell ref="U34:V34"/>
    <mergeCell ref="W34:X34"/>
    <mergeCell ref="A35:L35"/>
    <mergeCell ref="M35:N35"/>
    <mergeCell ref="O35:P35"/>
    <mergeCell ref="Q35:R35"/>
    <mergeCell ref="S35:T35"/>
    <mergeCell ref="U35:V35"/>
    <mergeCell ref="W35:X35"/>
    <mergeCell ref="A32:L32"/>
    <mergeCell ref="M32:N32"/>
    <mergeCell ref="O32:P32"/>
    <mergeCell ref="Q32:R32"/>
    <mergeCell ref="S32:T32"/>
    <mergeCell ref="U32:V32"/>
    <mergeCell ref="W32:X32"/>
    <mergeCell ref="A33:L33"/>
    <mergeCell ref="M33:N33"/>
    <mergeCell ref="O33:P33"/>
    <mergeCell ref="Q33:R33"/>
    <mergeCell ref="S33:T33"/>
    <mergeCell ref="U33:V33"/>
    <mergeCell ref="W33:X33"/>
    <mergeCell ref="A30:L30"/>
    <mergeCell ref="M30:N30"/>
    <mergeCell ref="O30:P30"/>
    <mergeCell ref="Q30:R30"/>
    <mergeCell ref="S30:T30"/>
    <mergeCell ref="U30:V30"/>
    <mergeCell ref="W30:X30"/>
    <mergeCell ref="A31:L31"/>
    <mergeCell ref="M31:N31"/>
    <mergeCell ref="O31:P31"/>
    <mergeCell ref="Q31:R31"/>
    <mergeCell ref="S31:T31"/>
    <mergeCell ref="U31:V31"/>
    <mergeCell ref="W31:X31"/>
    <mergeCell ref="A28:L28"/>
    <mergeCell ref="M28:N28"/>
    <mergeCell ref="O28:P28"/>
    <mergeCell ref="Q28:R28"/>
    <mergeCell ref="S28:T28"/>
    <mergeCell ref="U28:V28"/>
    <mergeCell ref="W28:X28"/>
    <mergeCell ref="A29:L29"/>
    <mergeCell ref="M29:N29"/>
    <mergeCell ref="O29:P29"/>
    <mergeCell ref="Q29:R29"/>
    <mergeCell ref="S29:T29"/>
    <mergeCell ref="U29:V29"/>
    <mergeCell ref="W29:X29"/>
    <mergeCell ref="A26:L26"/>
    <mergeCell ref="M26:N26"/>
    <mergeCell ref="O26:P26"/>
    <mergeCell ref="Q26:R26"/>
    <mergeCell ref="S26:T26"/>
    <mergeCell ref="U26:V26"/>
    <mergeCell ref="W26:X26"/>
    <mergeCell ref="A27:L27"/>
    <mergeCell ref="M27:N27"/>
    <mergeCell ref="O27:P27"/>
    <mergeCell ref="Q27:R27"/>
    <mergeCell ref="S27:T27"/>
    <mergeCell ref="U27:V27"/>
    <mergeCell ref="W27:X27"/>
    <mergeCell ref="A24:L24"/>
    <mergeCell ref="M24:N24"/>
    <mergeCell ref="O24:P24"/>
    <mergeCell ref="Q24:R24"/>
    <mergeCell ref="S24:T24"/>
    <mergeCell ref="U24:V24"/>
    <mergeCell ref="W24:X24"/>
    <mergeCell ref="A25:L25"/>
    <mergeCell ref="M25:N25"/>
    <mergeCell ref="O25:P25"/>
    <mergeCell ref="Q25:R25"/>
    <mergeCell ref="S25:T25"/>
    <mergeCell ref="U25:V25"/>
    <mergeCell ref="W25:X25"/>
    <mergeCell ref="A22:L22"/>
    <mergeCell ref="M22:N22"/>
    <mergeCell ref="O22:P22"/>
    <mergeCell ref="Q22:R22"/>
    <mergeCell ref="S22:T22"/>
    <mergeCell ref="U22:V22"/>
    <mergeCell ref="W22:X22"/>
    <mergeCell ref="A23:L23"/>
    <mergeCell ref="M23:N23"/>
    <mergeCell ref="O23:P23"/>
    <mergeCell ref="Q23:R23"/>
    <mergeCell ref="S23:T23"/>
    <mergeCell ref="U23:V23"/>
    <mergeCell ref="W23:X23"/>
    <mergeCell ref="A19:L19"/>
    <mergeCell ref="M19:N19"/>
    <mergeCell ref="O19:P19"/>
    <mergeCell ref="Q19:R19"/>
    <mergeCell ref="S19:T19"/>
    <mergeCell ref="U19:V19"/>
    <mergeCell ref="W19:X19"/>
    <mergeCell ref="A20:L20"/>
    <mergeCell ref="M20:N20"/>
    <mergeCell ref="O20:P20"/>
    <mergeCell ref="Q20:R20"/>
    <mergeCell ref="S20:T20"/>
    <mergeCell ref="U20:V20"/>
    <mergeCell ref="W20:X20"/>
    <mergeCell ref="A17:L17"/>
    <mergeCell ref="M17:N17"/>
    <mergeCell ref="O17:P17"/>
    <mergeCell ref="Q17:R17"/>
    <mergeCell ref="S17:T17"/>
    <mergeCell ref="U17:V17"/>
    <mergeCell ref="W17:X17"/>
    <mergeCell ref="A18:L18"/>
    <mergeCell ref="M18:N18"/>
    <mergeCell ref="O18:P18"/>
    <mergeCell ref="Q18:R18"/>
    <mergeCell ref="S18:T18"/>
    <mergeCell ref="U18:V18"/>
    <mergeCell ref="W18:X18"/>
    <mergeCell ref="W14:X14"/>
    <mergeCell ref="A15:L15"/>
    <mergeCell ref="M15:N15"/>
    <mergeCell ref="O15:P15"/>
    <mergeCell ref="Q15:R15"/>
    <mergeCell ref="S15:T15"/>
    <mergeCell ref="U15:V15"/>
    <mergeCell ref="W15:X15"/>
    <mergeCell ref="A16:L16"/>
    <mergeCell ref="M16:N16"/>
    <mergeCell ref="O16:P16"/>
    <mergeCell ref="Q16:R16"/>
    <mergeCell ref="S16:T16"/>
    <mergeCell ref="U16:V16"/>
    <mergeCell ref="W16:X16"/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3"/>
  <sheetViews>
    <sheetView workbookViewId="0">
      <selection sqref="A1:B1"/>
    </sheetView>
  </sheetViews>
  <sheetFormatPr defaultRowHeight="15" x14ac:dyDescent="0.25"/>
  <cols>
    <col min="4" max="4" width="10.140625" customWidth="1"/>
  </cols>
  <sheetData>
    <row r="1" spans="1:18" x14ac:dyDescent="0.25">
      <c r="A1" s="12" t="s">
        <v>0</v>
      </c>
      <c r="B1" s="12"/>
      <c r="C1" s="2" t="s">
        <v>1</v>
      </c>
      <c r="D1" s="3">
        <v>46220.334281990741</v>
      </c>
    </row>
    <row r="2" spans="1:18" x14ac:dyDescent="0.25">
      <c r="A2" s="12" t="s">
        <v>2</v>
      </c>
      <c r="B2" s="12"/>
      <c r="C2" s="2" t="s">
        <v>3</v>
      </c>
      <c r="D2" s="4">
        <v>46220.334281990741</v>
      </c>
    </row>
    <row r="3" spans="1:18" x14ac:dyDescent="0.25">
      <c r="A3" s="12" t="s">
        <v>4</v>
      </c>
      <c r="B3" s="12"/>
    </row>
    <row r="4" spans="1:18" x14ac:dyDescent="0.25">
      <c r="A4" s="12" t="s">
        <v>5</v>
      </c>
      <c r="B4" s="12"/>
    </row>
    <row r="5" spans="1:18" x14ac:dyDescent="0.25">
      <c r="A5" s="12" t="s">
        <v>6</v>
      </c>
      <c r="B5" s="12"/>
    </row>
    <row r="6" spans="1:18" s="10" customFormat="1" ht="18.75" x14ac:dyDescent="0.3">
      <c r="A6" s="45" t="s">
        <v>95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18" x14ac:dyDescent="0.25">
      <c r="A7" s="15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5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47" t="s">
        <v>96</v>
      </c>
      <c r="B9" s="12"/>
      <c r="C9" s="12"/>
      <c r="D9" s="12"/>
      <c r="E9" s="12"/>
      <c r="F9" s="12"/>
      <c r="G9" s="47" t="s">
        <v>97</v>
      </c>
      <c r="H9" s="12"/>
      <c r="I9" s="47" t="s">
        <v>98</v>
      </c>
      <c r="J9" s="12"/>
      <c r="K9" s="47" t="s">
        <v>99</v>
      </c>
      <c r="L9" s="12"/>
      <c r="M9" s="47" t="s">
        <v>100</v>
      </c>
      <c r="N9" s="12"/>
      <c r="O9" s="47" t="s">
        <v>101</v>
      </c>
      <c r="P9" s="12"/>
      <c r="Q9" s="47" t="s">
        <v>102</v>
      </c>
      <c r="R9" s="12"/>
    </row>
    <row r="10" spans="1:18" x14ac:dyDescent="0.25">
      <c r="A10" s="47" t="s">
        <v>8</v>
      </c>
      <c r="B10" s="12"/>
      <c r="C10" s="12"/>
      <c r="D10" s="12"/>
      <c r="E10" s="12"/>
      <c r="F10" s="12"/>
      <c r="G10" s="47" t="s">
        <v>17</v>
      </c>
      <c r="H10" s="12"/>
      <c r="I10" s="47" t="s">
        <v>18</v>
      </c>
      <c r="J10" s="12"/>
      <c r="K10" s="47" t="s">
        <v>19</v>
      </c>
      <c r="L10" s="12"/>
      <c r="M10" s="47" t="s">
        <v>20</v>
      </c>
      <c r="N10" s="12"/>
      <c r="O10" s="47" t="s">
        <v>21</v>
      </c>
      <c r="P10" s="12"/>
      <c r="Q10" s="47" t="s">
        <v>22</v>
      </c>
      <c r="R10" s="12"/>
    </row>
    <row r="11" spans="1:18" x14ac:dyDescent="0.25">
      <c r="A11" s="48" t="s">
        <v>103</v>
      </c>
      <c r="B11" s="12"/>
      <c r="C11" s="12"/>
      <c r="D11" s="12"/>
      <c r="E11" s="12"/>
      <c r="F11" s="12"/>
      <c r="G11" s="49">
        <v>116246.68</v>
      </c>
      <c r="H11" s="12"/>
      <c r="I11" s="49">
        <v>284000</v>
      </c>
      <c r="J11" s="12"/>
      <c r="K11" s="49">
        <v>284000</v>
      </c>
      <c r="L11" s="12"/>
      <c r="M11" s="49">
        <v>104465.14</v>
      </c>
      <c r="N11" s="12"/>
      <c r="O11" s="50">
        <v>89.87</v>
      </c>
      <c r="P11" s="12"/>
      <c r="Q11" s="50">
        <v>36.78</v>
      </c>
      <c r="R11" s="12"/>
    </row>
    <row r="12" spans="1:18" x14ac:dyDescent="0.25">
      <c r="A12" s="51" t="s">
        <v>104</v>
      </c>
      <c r="B12" s="12"/>
      <c r="C12" s="12"/>
      <c r="D12" s="12"/>
      <c r="E12" s="12"/>
      <c r="F12" s="12"/>
      <c r="G12" s="52">
        <v>116246.68</v>
      </c>
      <c r="H12" s="12"/>
      <c r="I12" s="52">
        <v>284000</v>
      </c>
      <c r="J12" s="12"/>
      <c r="K12" s="52">
        <v>284000</v>
      </c>
      <c r="L12" s="12"/>
      <c r="M12" s="52">
        <v>104465.14</v>
      </c>
      <c r="N12" s="12"/>
      <c r="O12" s="53">
        <v>89.87</v>
      </c>
      <c r="P12" s="12"/>
      <c r="Q12" s="53">
        <v>36.78</v>
      </c>
      <c r="R12" s="12"/>
    </row>
    <row r="13" spans="1:18" x14ac:dyDescent="0.25">
      <c r="A13" s="54" t="s">
        <v>105</v>
      </c>
      <c r="B13" s="12"/>
      <c r="C13" s="12"/>
      <c r="D13" s="12"/>
      <c r="E13" s="12"/>
      <c r="F13" s="12"/>
      <c r="G13" s="55">
        <v>116246.68</v>
      </c>
      <c r="H13" s="12"/>
      <c r="I13" s="55">
        <v>284000</v>
      </c>
      <c r="J13" s="12"/>
      <c r="K13" s="55">
        <v>284000</v>
      </c>
      <c r="L13" s="12"/>
      <c r="M13" s="55">
        <v>104465.14</v>
      </c>
      <c r="N13" s="12"/>
      <c r="O13" s="56">
        <v>89.87</v>
      </c>
      <c r="P13" s="12"/>
      <c r="Q13" s="56">
        <v>36.78</v>
      </c>
      <c r="R13" s="12"/>
    </row>
  </sheetData>
  <mergeCells count="43">
    <mergeCell ref="O12:P12"/>
    <mergeCell ref="Q12:R12"/>
    <mergeCell ref="A13:F13"/>
    <mergeCell ref="G13:H13"/>
    <mergeCell ref="I13:J13"/>
    <mergeCell ref="K13:L13"/>
    <mergeCell ref="M13:N13"/>
    <mergeCell ref="O13:P13"/>
    <mergeCell ref="Q13:R13"/>
    <mergeCell ref="A12:F12"/>
    <mergeCell ref="G12:H12"/>
    <mergeCell ref="I12:J12"/>
    <mergeCell ref="K12:L12"/>
    <mergeCell ref="M12:N12"/>
    <mergeCell ref="O10:P10"/>
    <mergeCell ref="Q10:R10"/>
    <mergeCell ref="A11:F11"/>
    <mergeCell ref="G11:H11"/>
    <mergeCell ref="I11:J11"/>
    <mergeCell ref="K11:L11"/>
    <mergeCell ref="M11:N11"/>
    <mergeCell ref="O11:P11"/>
    <mergeCell ref="Q11:R11"/>
    <mergeCell ref="A10:F10"/>
    <mergeCell ref="G10:H10"/>
    <mergeCell ref="I10:J10"/>
    <mergeCell ref="K10:L10"/>
    <mergeCell ref="M10:N10"/>
    <mergeCell ref="A6:R6"/>
    <mergeCell ref="A7:R7"/>
    <mergeCell ref="A8:R8"/>
    <mergeCell ref="A9:F9"/>
    <mergeCell ref="G9:H9"/>
    <mergeCell ref="I9:J9"/>
    <mergeCell ref="K9:L9"/>
    <mergeCell ref="M9:N9"/>
    <mergeCell ref="O9:P9"/>
    <mergeCell ref="Q9:R9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6"/>
  <sheetViews>
    <sheetView workbookViewId="0">
      <selection activeCell="S6" sqref="S6"/>
    </sheetView>
  </sheetViews>
  <sheetFormatPr defaultRowHeight="15" x14ac:dyDescent="0.25"/>
  <cols>
    <col min="4" max="4" width="10.140625" customWidth="1"/>
  </cols>
  <sheetData>
    <row r="1" spans="1:18" x14ac:dyDescent="0.25">
      <c r="A1" s="12" t="s">
        <v>0</v>
      </c>
      <c r="B1" s="12"/>
      <c r="C1" s="2" t="s">
        <v>1</v>
      </c>
      <c r="D1" s="3">
        <v>46220.334331122685</v>
      </c>
    </row>
    <row r="2" spans="1:18" x14ac:dyDescent="0.25">
      <c r="A2" s="12" t="s">
        <v>2</v>
      </c>
      <c r="B2" s="12"/>
      <c r="C2" s="2" t="s">
        <v>3</v>
      </c>
      <c r="D2" s="4">
        <v>46220.334331122685</v>
      </c>
    </row>
    <row r="3" spans="1:18" x14ac:dyDescent="0.25">
      <c r="A3" s="12" t="s">
        <v>4</v>
      </c>
      <c r="B3" s="12"/>
    </row>
    <row r="4" spans="1:18" x14ac:dyDescent="0.25">
      <c r="A4" s="12" t="s">
        <v>5</v>
      </c>
      <c r="B4" s="12"/>
    </row>
    <row r="5" spans="1:18" x14ac:dyDescent="0.25">
      <c r="A5" s="12" t="s">
        <v>6</v>
      </c>
      <c r="B5" s="12"/>
    </row>
    <row r="6" spans="1:18" s="11" customFormat="1" ht="18.75" x14ac:dyDescent="0.3">
      <c r="A6" s="13" t="s">
        <v>175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18" x14ac:dyDescent="0.25">
      <c r="A7" s="15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5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59" t="s">
        <v>8</v>
      </c>
      <c r="B9" s="12"/>
      <c r="C9" s="59" t="s">
        <v>106</v>
      </c>
      <c r="D9" s="12"/>
      <c r="E9" s="12"/>
      <c r="F9" s="12"/>
      <c r="G9" s="12"/>
      <c r="H9" s="12"/>
      <c r="I9" s="12"/>
      <c r="J9" s="12"/>
      <c r="K9" s="58" t="s">
        <v>8</v>
      </c>
      <c r="L9" s="12"/>
      <c r="M9" s="58" t="s">
        <v>8</v>
      </c>
      <c r="N9" s="12"/>
      <c r="O9" s="58" t="s">
        <v>8</v>
      </c>
      <c r="P9" s="12"/>
      <c r="Q9" s="58" t="s">
        <v>8</v>
      </c>
      <c r="R9" s="12"/>
    </row>
    <row r="10" spans="1:18" x14ac:dyDescent="0.25">
      <c r="A10" s="59" t="s">
        <v>8</v>
      </c>
      <c r="B10" s="12"/>
      <c r="C10" s="59" t="s">
        <v>107</v>
      </c>
      <c r="D10" s="12"/>
      <c r="E10" s="12"/>
      <c r="F10" s="12"/>
      <c r="G10" s="12"/>
      <c r="H10" s="12"/>
      <c r="I10" s="12"/>
      <c r="J10" s="12"/>
      <c r="K10" s="58" t="s">
        <v>8</v>
      </c>
      <c r="L10" s="12"/>
      <c r="M10" s="58" t="s">
        <v>8</v>
      </c>
      <c r="N10" s="12"/>
      <c r="O10" s="58" t="s">
        <v>8</v>
      </c>
      <c r="P10" s="12"/>
      <c r="Q10" s="58" t="s">
        <v>8</v>
      </c>
      <c r="R10" s="12"/>
    </row>
    <row r="11" spans="1:18" x14ac:dyDescent="0.25">
      <c r="A11" s="59" t="s">
        <v>8</v>
      </c>
      <c r="B11" s="12"/>
      <c r="C11" s="59" t="s">
        <v>109</v>
      </c>
      <c r="D11" s="12"/>
      <c r="E11" s="58" t="s">
        <v>110</v>
      </c>
      <c r="F11" s="12"/>
      <c r="G11" s="12"/>
      <c r="H11" s="12"/>
      <c r="I11" s="12"/>
      <c r="J11" s="12"/>
      <c r="K11" s="58" t="s">
        <v>98</v>
      </c>
      <c r="L11" s="12"/>
      <c r="M11" s="58" t="s">
        <v>99</v>
      </c>
      <c r="N11" s="12"/>
      <c r="O11" s="58" t="s">
        <v>100</v>
      </c>
      <c r="P11" s="12"/>
      <c r="Q11" s="58" t="s">
        <v>108</v>
      </c>
      <c r="R11" s="12"/>
    </row>
    <row r="12" spans="1:18" x14ac:dyDescent="0.25">
      <c r="A12" s="58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58" t="s">
        <v>17</v>
      </c>
      <c r="L12" s="12"/>
      <c r="M12" s="58" t="s">
        <v>18</v>
      </c>
      <c r="N12" s="12"/>
      <c r="O12" s="58" t="s">
        <v>19</v>
      </c>
      <c r="P12" s="12"/>
      <c r="Q12" s="58" t="s">
        <v>20</v>
      </c>
      <c r="R12" s="12"/>
    </row>
    <row r="13" spans="1:18" x14ac:dyDescent="0.25">
      <c r="A13" s="60" t="s">
        <v>8</v>
      </c>
      <c r="B13" s="12"/>
      <c r="C13" s="60" t="s">
        <v>111</v>
      </c>
      <c r="D13" s="12"/>
      <c r="E13" s="12"/>
      <c r="F13" s="12"/>
      <c r="G13" s="12"/>
      <c r="H13" s="12"/>
      <c r="I13" s="12"/>
      <c r="J13" s="12"/>
      <c r="K13" s="61">
        <v>284000</v>
      </c>
      <c r="L13" s="12"/>
      <c r="M13" s="61">
        <v>284000</v>
      </c>
      <c r="N13" s="12"/>
      <c r="O13" s="61">
        <v>104465.14</v>
      </c>
      <c r="P13" s="12"/>
      <c r="Q13" s="62">
        <v>36.78</v>
      </c>
      <c r="R13" s="12"/>
    </row>
    <row r="14" spans="1:18" x14ac:dyDescent="0.25">
      <c r="A14" s="63" t="s">
        <v>8</v>
      </c>
      <c r="B14" s="12"/>
      <c r="C14" s="63" t="s">
        <v>112</v>
      </c>
      <c r="D14" s="12"/>
      <c r="E14" s="12"/>
      <c r="F14" s="12"/>
      <c r="G14" s="12"/>
      <c r="H14" s="12"/>
      <c r="I14" s="12"/>
      <c r="J14" s="12"/>
      <c r="K14" s="64">
        <v>284000</v>
      </c>
      <c r="L14" s="12"/>
      <c r="M14" s="64">
        <v>284000</v>
      </c>
      <c r="N14" s="12"/>
      <c r="O14" s="64">
        <v>104465.14</v>
      </c>
      <c r="P14" s="12"/>
      <c r="Q14" s="65">
        <v>36.78</v>
      </c>
      <c r="R14" s="12"/>
    </row>
    <row r="15" spans="1:18" x14ac:dyDescent="0.25">
      <c r="A15" s="63" t="s">
        <v>8</v>
      </c>
      <c r="B15" s="12"/>
      <c r="C15" s="63" t="s">
        <v>113</v>
      </c>
      <c r="D15" s="12"/>
      <c r="E15" s="12"/>
      <c r="F15" s="12"/>
      <c r="G15" s="12"/>
      <c r="H15" s="12"/>
      <c r="I15" s="12"/>
      <c r="J15" s="12"/>
      <c r="K15" s="64">
        <v>284000</v>
      </c>
      <c r="L15" s="12"/>
      <c r="M15" s="64">
        <v>284000</v>
      </c>
      <c r="N15" s="12"/>
      <c r="O15" s="64">
        <v>104465.14</v>
      </c>
      <c r="P15" s="12"/>
      <c r="Q15" s="65">
        <v>36.78</v>
      </c>
      <c r="R15" s="12"/>
    </row>
    <row r="16" spans="1:18" x14ac:dyDescent="0.25">
      <c r="A16" s="66" t="s">
        <v>8</v>
      </c>
      <c r="B16" s="12"/>
      <c r="C16" s="66" t="s">
        <v>114</v>
      </c>
      <c r="D16" s="12"/>
      <c r="E16" s="66" t="s">
        <v>115</v>
      </c>
      <c r="F16" s="12"/>
      <c r="G16" s="12"/>
      <c r="H16" s="12"/>
      <c r="I16" s="12"/>
      <c r="J16" s="12"/>
      <c r="K16" s="67">
        <v>259000</v>
      </c>
      <c r="L16" s="12"/>
      <c r="M16" s="67">
        <v>259000</v>
      </c>
      <c r="N16" s="12"/>
      <c r="O16" s="67">
        <v>104465.14</v>
      </c>
      <c r="P16" s="12"/>
      <c r="Q16" s="68">
        <v>40.33</v>
      </c>
      <c r="R16" s="12"/>
    </row>
    <row r="17" spans="1:18" x14ac:dyDescent="0.25">
      <c r="A17" s="69"/>
      <c r="B17" s="12"/>
      <c r="C17" s="69" t="s">
        <v>116</v>
      </c>
      <c r="D17" s="12"/>
      <c r="E17" s="69" t="s">
        <v>117</v>
      </c>
      <c r="F17" s="12"/>
      <c r="G17" s="12"/>
      <c r="H17" s="12"/>
      <c r="I17" s="12"/>
      <c r="J17" s="12"/>
      <c r="K17" s="70">
        <v>259000</v>
      </c>
      <c r="L17" s="12"/>
      <c r="M17" s="70">
        <v>259000</v>
      </c>
      <c r="N17" s="12"/>
      <c r="O17" s="70">
        <v>104465.14</v>
      </c>
      <c r="P17" s="12"/>
      <c r="Q17" s="71">
        <v>40.33</v>
      </c>
      <c r="R17" s="12"/>
    </row>
    <row r="18" spans="1:18" x14ac:dyDescent="0.25">
      <c r="A18" s="72" t="s">
        <v>8</v>
      </c>
      <c r="B18" s="12"/>
      <c r="C18" s="72" t="s">
        <v>86</v>
      </c>
      <c r="D18" s="12"/>
      <c r="E18" s="12"/>
      <c r="F18" s="12"/>
      <c r="G18" s="12"/>
      <c r="H18" s="12"/>
      <c r="I18" s="12"/>
      <c r="J18" s="12"/>
      <c r="K18" s="73">
        <v>210000</v>
      </c>
      <c r="L18" s="12"/>
      <c r="M18" s="73">
        <v>210000</v>
      </c>
      <c r="N18" s="12"/>
      <c r="O18" s="73">
        <v>92150.52</v>
      </c>
      <c r="P18" s="12"/>
      <c r="Q18" s="74">
        <v>43.88</v>
      </c>
      <c r="R18" s="12"/>
    </row>
    <row r="19" spans="1:18" x14ac:dyDescent="0.25">
      <c r="A19" s="72" t="s">
        <v>8</v>
      </c>
      <c r="B19" s="12"/>
      <c r="C19" s="72" t="s">
        <v>87</v>
      </c>
      <c r="D19" s="12"/>
      <c r="E19" s="12"/>
      <c r="F19" s="12"/>
      <c r="G19" s="12"/>
      <c r="H19" s="12"/>
      <c r="I19" s="12"/>
      <c r="J19" s="12"/>
      <c r="K19" s="73">
        <v>210000</v>
      </c>
      <c r="L19" s="12"/>
      <c r="M19" s="73">
        <v>210000</v>
      </c>
      <c r="N19" s="12"/>
      <c r="O19" s="73">
        <v>92150.52</v>
      </c>
      <c r="P19" s="12"/>
      <c r="Q19" s="74">
        <v>43.88</v>
      </c>
      <c r="R19" s="12"/>
    </row>
    <row r="20" spans="1:18" x14ac:dyDescent="0.25">
      <c r="A20" s="75" t="s">
        <v>8</v>
      </c>
      <c r="B20" s="12"/>
      <c r="C20" s="75" t="s">
        <v>118</v>
      </c>
      <c r="D20" s="12"/>
      <c r="E20" s="75" t="s">
        <v>119</v>
      </c>
      <c r="F20" s="12"/>
      <c r="G20" s="12"/>
      <c r="H20" s="12"/>
      <c r="I20" s="12"/>
      <c r="J20" s="12"/>
      <c r="K20" s="76">
        <v>178000</v>
      </c>
      <c r="L20" s="12"/>
      <c r="M20" s="76">
        <v>178000</v>
      </c>
      <c r="N20" s="12"/>
      <c r="O20" s="76">
        <v>79617.73</v>
      </c>
      <c r="P20" s="12"/>
      <c r="Q20" s="77">
        <v>44.73</v>
      </c>
      <c r="R20" s="12"/>
    </row>
    <row r="21" spans="1:18" x14ac:dyDescent="0.25">
      <c r="A21" s="44" t="s">
        <v>8</v>
      </c>
      <c r="B21" s="12"/>
      <c r="C21" s="44" t="s">
        <v>120</v>
      </c>
      <c r="D21" s="12"/>
      <c r="E21" s="44" t="s">
        <v>121</v>
      </c>
      <c r="F21" s="12"/>
      <c r="G21" s="12"/>
      <c r="H21" s="12"/>
      <c r="I21" s="12"/>
      <c r="J21" s="12"/>
      <c r="K21" s="30" t="s">
        <v>8</v>
      </c>
      <c r="L21" s="12"/>
      <c r="M21" s="30" t="s">
        <v>8</v>
      </c>
      <c r="N21" s="12"/>
      <c r="O21" s="30">
        <v>65879.600000000006</v>
      </c>
      <c r="P21" s="12"/>
      <c r="Q21" s="31" t="s">
        <v>8</v>
      </c>
      <c r="R21" s="12"/>
    </row>
    <row r="22" spans="1:18" x14ac:dyDescent="0.25">
      <c r="A22" s="44" t="s">
        <v>8</v>
      </c>
      <c r="B22" s="12"/>
      <c r="C22" s="44" t="s">
        <v>122</v>
      </c>
      <c r="D22" s="12"/>
      <c r="E22" s="44" t="s">
        <v>123</v>
      </c>
      <c r="F22" s="12"/>
      <c r="G22" s="12"/>
      <c r="H22" s="12"/>
      <c r="I22" s="12"/>
      <c r="J22" s="12"/>
      <c r="K22" s="30" t="s">
        <v>8</v>
      </c>
      <c r="L22" s="12"/>
      <c r="M22" s="30" t="s">
        <v>8</v>
      </c>
      <c r="N22" s="12"/>
      <c r="O22" s="30">
        <v>2868</v>
      </c>
      <c r="P22" s="12"/>
      <c r="Q22" s="31" t="s">
        <v>8</v>
      </c>
      <c r="R22" s="12"/>
    </row>
    <row r="23" spans="1:18" x14ac:dyDescent="0.25">
      <c r="A23" s="44" t="s">
        <v>8</v>
      </c>
      <c r="B23" s="12"/>
      <c r="C23" s="44" t="s">
        <v>124</v>
      </c>
      <c r="D23" s="12"/>
      <c r="E23" s="44" t="s">
        <v>125</v>
      </c>
      <c r="F23" s="12"/>
      <c r="G23" s="12"/>
      <c r="H23" s="12"/>
      <c r="I23" s="12"/>
      <c r="J23" s="12"/>
      <c r="K23" s="30" t="s">
        <v>8</v>
      </c>
      <c r="L23" s="12"/>
      <c r="M23" s="30" t="s">
        <v>8</v>
      </c>
      <c r="N23" s="12"/>
      <c r="O23" s="30">
        <v>10870.13</v>
      </c>
      <c r="P23" s="12"/>
      <c r="Q23" s="31" t="s">
        <v>8</v>
      </c>
      <c r="R23" s="12"/>
    </row>
    <row r="24" spans="1:18" x14ac:dyDescent="0.25">
      <c r="A24" s="75" t="s">
        <v>8</v>
      </c>
      <c r="B24" s="12"/>
      <c r="C24" s="75" t="s">
        <v>126</v>
      </c>
      <c r="D24" s="12"/>
      <c r="E24" s="75" t="s">
        <v>127</v>
      </c>
      <c r="F24" s="12"/>
      <c r="G24" s="12"/>
      <c r="H24" s="12"/>
      <c r="I24" s="12"/>
      <c r="J24" s="12"/>
      <c r="K24" s="76">
        <v>31000</v>
      </c>
      <c r="L24" s="12"/>
      <c r="M24" s="76">
        <v>31000</v>
      </c>
      <c r="N24" s="12"/>
      <c r="O24" s="76">
        <v>11847.79</v>
      </c>
      <c r="P24" s="12"/>
      <c r="Q24" s="77">
        <v>38.22</v>
      </c>
      <c r="R24" s="12"/>
    </row>
    <row r="25" spans="1:18" x14ac:dyDescent="0.25">
      <c r="A25" s="44" t="s">
        <v>8</v>
      </c>
      <c r="B25" s="12"/>
      <c r="C25" s="44" t="s">
        <v>128</v>
      </c>
      <c r="D25" s="12"/>
      <c r="E25" s="44" t="s">
        <v>129</v>
      </c>
      <c r="F25" s="12"/>
      <c r="G25" s="12"/>
      <c r="H25" s="12"/>
      <c r="I25" s="12"/>
      <c r="J25" s="12"/>
      <c r="K25" s="30" t="s">
        <v>8</v>
      </c>
      <c r="L25" s="12"/>
      <c r="M25" s="30" t="s">
        <v>8</v>
      </c>
      <c r="N25" s="12"/>
      <c r="O25" s="30">
        <v>39.119999999999997</v>
      </c>
      <c r="P25" s="12"/>
      <c r="Q25" s="31" t="s">
        <v>8</v>
      </c>
      <c r="R25" s="12"/>
    </row>
    <row r="26" spans="1:18" x14ac:dyDescent="0.25">
      <c r="A26" s="44" t="s">
        <v>8</v>
      </c>
      <c r="B26" s="12"/>
      <c r="C26" s="44" t="s">
        <v>130</v>
      </c>
      <c r="D26" s="12"/>
      <c r="E26" s="44" t="s">
        <v>131</v>
      </c>
      <c r="F26" s="12"/>
      <c r="G26" s="12"/>
      <c r="H26" s="12"/>
      <c r="I26" s="12"/>
      <c r="J26" s="12"/>
      <c r="K26" s="30" t="s">
        <v>8</v>
      </c>
      <c r="L26" s="12"/>
      <c r="M26" s="30" t="s">
        <v>8</v>
      </c>
      <c r="N26" s="12"/>
      <c r="O26" s="30">
        <v>1935.96</v>
      </c>
      <c r="P26" s="12"/>
      <c r="Q26" s="31" t="s">
        <v>8</v>
      </c>
      <c r="R26" s="12"/>
    </row>
    <row r="27" spans="1:18" x14ac:dyDescent="0.25">
      <c r="A27" s="44" t="s">
        <v>8</v>
      </c>
      <c r="B27" s="12"/>
      <c r="C27" s="44" t="s">
        <v>132</v>
      </c>
      <c r="D27" s="12"/>
      <c r="E27" s="44" t="s">
        <v>133</v>
      </c>
      <c r="F27" s="12"/>
      <c r="G27" s="12"/>
      <c r="H27" s="12"/>
      <c r="I27" s="12"/>
      <c r="J27" s="12"/>
      <c r="K27" s="30" t="s">
        <v>8</v>
      </c>
      <c r="L27" s="12"/>
      <c r="M27" s="30" t="s">
        <v>8</v>
      </c>
      <c r="N27" s="12"/>
      <c r="O27" s="30">
        <v>2673</v>
      </c>
      <c r="P27" s="12"/>
      <c r="Q27" s="31" t="s">
        <v>8</v>
      </c>
      <c r="R27" s="12"/>
    </row>
    <row r="28" spans="1:18" x14ac:dyDescent="0.25">
      <c r="A28" s="44" t="s">
        <v>8</v>
      </c>
      <c r="B28" s="12"/>
      <c r="C28" s="44" t="s">
        <v>134</v>
      </c>
      <c r="D28" s="12"/>
      <c r="E28" s="44" t="s">
        <v>135</v>
      </c>
      <c r="F28" s="12"/>
      <c r="G28" s="12"/>
      <c r="H28" s="12"/>
      <c r="I28" s="12"/>
      <c r="J28" s="12"/>
      <c r="K28" s="30" t="s">
        <v>8</v>
      </c>
      <c r="L28" s="12"/>
      <c r="M28" s="30" t="s">
        <v>8</v>
      </c>
      <c r="N28" s="12"/>
      <c r="O28" s="30">
        <v>592.53</v>
      </c>
      <c r="P28" s="12"/>
      <c r="Q28" s="31" t="s">
        <v>8</v>
      </c>
      <c r="R28" s="12"/>
    </row>
    <row r="29" spans="1:18" x14ac:dyDescent="0.25">
      <c r="A29" s="44" t="s">
        <v>8</v>
      </c>
      <c r="B29" s="12"/>
      <c r="C29" s="44" t="s">
        <v>136</v>
      </c>
      <c r="D29" s="12"/>
      <c r="E29" s="44" t="s">
        <v>137</v>
      </c>
      <c r="F29" s="12"/>
      <c r="G29" s="12"/>
      <c r="H29" s="12"/>
      <c r="I29" s="12"/>
      <c r="J29" s="12"/>
      <c r="K29" s="30" t="s">
        <v>8</v>
      </c>
      <c r="L29" s="12"/>
      <c r="M29" s="30" t="s">
        <v>8</v>
      </c>
      <c r="N29" s="12"/>
      <c r="O29" s="30">
        <v>519.05999999999995</v>
      </c>
      <c r="P29" s="12"/>
      <c r="Q29" s="31" t="s">
        <v>8</v>
      </c>
      <c r="R29" s="12"/>
    </row>
    <row r="30" spans="1:18" x14ac:dyDescent="0.25">
      <c r="A30" s="44" t="s">
        <v>8</v>
      </c>
      <c r="B30" s="12"/>
      <c r="C30" s="44" t="s">
        <v>138</v>
      </c>
      <c r="D30" s="12"/>
      <c r="E30" s="44" t="s">
        <v>139</v>
      </c>
      <c r="F30" s="12"/>
      <c r="G30" s="12"/>
      <c r="H30" s="12"/>
      <c r="I30" s="12"/>
      <c r="J30" s="12"/>
      <c r="K30" s="30" t="s">
        <v>8</v>
      </c>
      <c r="L30" s="12"/>
      <c r="M30" s="30" t="s">
        <v>8</v>
      </c>
      <c r="N30" s="12"/>
      <c r="O30" s="30">
        <v>2963.38</v>
      </c>
      <c r="P30" s="12"/>
      <c r="Q30" s="31" t="s">
        <v>8</v>
      </c>
      <c r="R30" s="12"/>
    </row>
    <row r="31" spans="1:18" x14ac:dyDescent="0.25">
      <c r="A31" s="44" t="s">
        <v>8</v>
      </c>
      <c r="B31" s="12"/>
      <c r="C31" s="44" t="s">
        <v>140</v>
      </c>
      <c r="D31" s="12"/>
      <c r="E31" s="44" t="s">
        <v>141</v>
      </c>
      <c r="F31" s="12"/>
      <c r="G31" s="12"/>
      <c r="H31" s="12"/>
      <c r="I31" s="12"/>
      <c r="J31" s="12"/>
      <c r="K31" s="30" t="s">
        <v>8</v>
      </c>
      <c r="L31" s="12"/>
      <c r="M31" s="30" t="s">
        <v>8</v>
      </c>
      <c r="N31" s="12"/>
      <c r="O31" s="30">
        <v>600</v>
      </c>
      <c r="P31" s="12"/>
      <c r="Q31" s="31" t="s">
        <v>8</v>
      </c>
      <c r="R31" s="12"/>
    </row>
    <row r="32" spans="1:18" x14ac:dyDescent="0.25">
      <c r="A32" s="44" t="s">
        <v>8</v>
      </c>
      <c r="B32" s="12"/>
      <c r="C32" s="44" t="s">
        <v>142</v>
      </c>
      <c r="D32" s="12"/>
      <c r="E32" s="44" t="s">
        <v>143</v>
      </c>
      <c r="F32" s="12"/>
      <c r="G32" s="12"/>
      <c r="H32" s="12"/>
      <c r="I32" s="12"/>
      <c r="J32" s="12"/>
      <c r="K32" s="30" t="s">
        <v>8</v>
      </c>
      <c r="L32" s="12"/>
      <c r="M32" s="30" t="s">
        <v>8</v>
      </c>
      <c r="N32" s="12"/>
      <c r="O32" s="30">
        <v>270.10000000000002</v>
      </c>
      <c r="P32" s="12"/>
      <c r="Q32" s="31" t="s">
        <v>8</v>
      </c>
      <c r="R32" s="12"/>
    </row>
    <row r="33" spans="1:18" x14ac:dyDescent="0.25">
      <c r="A33" s="44" t="s">
        <v>8</v>
      </c>
      <c r="B33" s="12"/>
      <c r="C33" s="44" t="s">
        <v>144</v>
      </c>
      <c r="D33" s="12"/>
      <c r="E33" s="44" t="s">
        <v>145</v>
      </c>
      <c r="F33" s="12"/>
      <c r="G33" s="12"/>
      <c r="H33" s="12"/>
      <c r="I33" s="12"/>
      <c r="J33" s="12"/>
      <c r="K33" s="30" t="s">
        <v>8</v>
      </c>
      <c r="L33" s="12"/>
      <c r="M33" s="30" t="s">
        <v>8</v>
      </c>
      <c r="N33" s="12"/>
      <c r="O33" s="30">
        <v>1605.06</v>
      </c>
      <c r="P33" s="12"/>
      <c r="Q33" s="31" t="s">
        <v>8</v>
      </c>
      <c r="R33" s="12"/>
    </row>
    <row r="34" spans="1:18" x14ac:dyDescent="0.25">
      <c r="A34" s="44" t="s">
        <v>8</v>
      </c>
      <c r="B34" s="12"/>
      <c r="C34" s="44" t="s">
        <v>146</v>
      </c>
      <c r="D34" s="12"/>
      <c r="E34" s="44" t="s">
        <v>147</v>
      </c>
      <c r="F34" s="12"/>
      <c r="G34" s="12"/>
      <c r="H34" s="12"/>
      <c r="I34" s="12"/>
      <c r="J34" s="12"/>
      <c r="K34" s="30" t="s">
        <v>8</v>
      </c>
      <c r="L34" s="12"/>
      <c r="M34" s="30" t="s">
        <v>8</v>
      </c>
      <c r="N34" s="12"/>
      <c r="O34" s="30">
        <v>334.41</v>
      </c>
      <c r="P34" s="12"/>
      <c r="Q34" s="31" t="s">
        <v>8</v>
      </c>
      <c r="R34" s="12"/>
    </row>
    <row r="35" spans="1:18" x14ac:dyDescent="0.25">
      <c r="A35" s="44" t="s">
        <v>8</v>
      </c>
      <c r="B35" s="12"/>
      <c r="C35" s="44" t="s">
        <v>148</v>
      </c>
      <c r="D35" s="12"/>
      <c r="E35" s="44" t="s">
        <v>149</v>
      </c>
      <c r="F35" s="12"/>
      <c r="G35" s="12"/>
      <c r="H35" s="12"/>
      <c r="I35" s="12"/>
      <c r="J35" s="12"/>
      <c r="K35" s="30" t="s">
        <v>8</v>
      </c>
      <c r="L35" s="12"/>
      <c r="M35" s="30" t="s">
        <v>8</v>
      </c>
      <c r="N35" s="12"/>
      <c r="O35" s="30">
        <v>229.55</v>
      </c>
      <c r="P35" s="12"/>
      <c r="Q35" s="31" t="s">
        <v>8</v>
      </c>
      <c r="R35" s="12"/>
    </row>
    <row r="36" spans="1:18" x14ac:dyDescent="0.25">
      <c r="A36" s="44" t="s">
        <v>8</v>
      </c>
      <c r="B36" s="12"/>
      <c r="C36" s="44" t="s">
        <v>150</v>
      </c>
      <c r="D36" s="12"/>
      <c r="E36" s="44" t="s">
        <v>151</v>
      </c>
      <c r="F36" s="12"/>
      <c r="G36" s="12"/>
      <c r="H36" s="12"/>
      <c r="I36" s="12"/>
      <c r="J36" s="12"/>
      <c r="K36" s="30" t="s">
        <v>8</v>
      </c>
      <c r="L36" s="12"/>
      <c r="M36" s="30" t="s">
        <v>8</v>
      </c>
      <c r="N36" s="12"/>
      <c r="O36" s="30">
        <v>75</v>
      </c>
      <c r="P36" s="12"/>
      <c r="Q36" s="31" t="s">
        <v>8</v>
      </c>
      <c r="R36" s="12"/>
    </row>
    <row r="37" spans="1:18" x14ac:dyDescent="0.25">
      <c r="A37" s="44" t="s">
        <v>8</v>
      </c>
      <c r="B37" s="12"/>
      <c r="C37" s="44" t="s">
        <v>152</v>
      </c>
      <c r="D37" s="12"/>
      <c r="E37" s="44" t="s">
        <v>153</v>
      </c>
      <c r="F37" s="12"/>
      <c r="G37" s="12"/>
      <c r="H37" s="12"/>
      <c r="I37" s="12"/>
      <c r="J37" s="12"/>
      <c r="K37" s="30" t="s">
        <v>8</v>
      </c>
      <c r="L37" s="12"/>
      <c r="M37" s="30" t="s">
        <v>8</v>
      </c>
      <c r="N37" s="12"/>
      <c r="O37" s="30">
        <v>10.62</v>
      </c>
      <c r="P37" s="12"/>
      <c r="Q37" s="31" t="s">
        <v>8</v>
      </c>
      <c r="R37" s="12"/>
    </row>
    <row r="38" spans="1:18" x14ac:dyDescent="0.25">
      <c r="A38" s="75" t="s">
        <v>8</v>
      </c>
      <c r="B38" s="12"/>
      <c r="C38" s="75" t="s">
        <v>154</v>
      </c>
      <c r="D38" s="12"/>
      <c r="E38" s="75" t="s">
        <v>155</v>
      </c>
      <c r="F38" s="12"/>
      <c r="G38" s="12"/>
      <c r="H38" s="12"/>
      <c r="I38" s="12"/>
      <c r="J38" s="12"/>
      <c r="K38" s="76">
        <v>1000</v>
      </c>
      <c r="L38" s="12"/>
      <c r="M38" s="76">
        <v>1000</v>
      </c>
      <c r="N38" s="12"/>
      <c r="O38" s="76">
        <v>685</v>
      </c>
      <c r="P38" s="12"/>
      <c r="Q38" s="77">
        <v>68.5</v>
      </c>
      <c r="R38" s="12"/>
    </row>
    <row r="39" spans="1:18" x14ac:dyDescent="0.25">
      <c r="A39" s="44" t="s">
        <v>8</v>
      </c>
      <c r="B39" s="12"/>
      <c r="C39" s="44" t="s">
        <v>156</v>
      </c>
      <c r="D39" s="12"/>
      <c r="E39" s="44" t="s">
        <v>157</v>
      </c>
      <c r="F39" s="12"/>
      <c r="G39" s="12"/>
      <c r="H39" s="12"/>
      <c r="I39" s="12"/>
      <c r="J39" s="12"/>
      <c r="K39" s="30" t="s">
        <v>8</v>
      </c>
      <c r="L39" s="12"/>
      <c r="M39" s="30" t="s">
        <v>8</v>
      </c>
      <c r="N39" s="12"/>
      <c r="O39" s="30">
        <v>685</v>
      </c>
      <c r="P39" s="12"/>
      <c r="Q39" s="31" t="s">
        <v>8</v>
      </c>
      <c r="R39" s="12"/>
    </row>
    <row r="40" spans="1:18" x14ac:dyDescent="0.25">
      <c r="A40" s="72" t="s">
        <v>8</v>
      </c>
      <c r="B40" s="12"/>
      <c r="C40" s="72" t="s">
        <v>88</v>
      </c>
      <c r="D40" s="12"/>
      <c r="E40" s="12"/>
      <c r="F40" s="12"/>
      <c r="G40" s="12"/>
      <c r="H40" s="12"/>
      <c r="I40" s="12"/>
      <c r="J40" s="12"/>
      <c r="K40" s="73">
        <v>35000</v>
      </c>
      <c r="L40" s="12"/>
      <c r="M40" s="73">
        <v>35000</v>
      </c>
      <c r="N40" s="12"/>
      <c r="O40" s="73">
        <v>7082.11</v>
      </c>
      <c r="P40" s="12"/>
      <c r="Q40" s="74">
        <v>20.23</v>
      </c>
      <c r="R40" s="12"/>
    </row>
    <row r="41" spans="1:18" x14ac:dyDescent="0.25">
      <c r="A41" s="72" t="s">
        <v>8</v>
      </c>
      <c r="B41" s="12"/>
      <c r="C41" s="72" t="s">
        <v>89</v>
      </c>
      <c r="D41" s="12"/>
      <c r="E41" s="12"/>
      <c r="F41" s="12"/>
      <c r="G41" s="12"/>
      <c r="H41" s="12"/>
      <c r="I41" s="12"/>
      <c r="J41" s="12"/>
      <c r="K41" s="73">
        <v>28000</v>
      </c>
      <c r="L41" s="12"/>
      <c r="M41" s="73">
        <v>28000</v>
      </c>
      <c r="N41" s="12"/>
      <c r="O41" s="73">
        <v>7082.11</v>
      </c>
      <c r="P41" s="12"/>
      <c r="Q41" s="74">
        <v>25.29</v>
      </c>
      <c r="R41" s="12"/>
    </row>
    <row r="42" spans="1:18" x14ac:dyDescent="0.25">
      <c r="A42" s="75" t="s">
        <v>8</v>
      </c>
      <c r="B42" s="12"/>
      <c r="C42" s="75" t="s">
        <v>118</v>
      </c>
      <c r="D42" s="12"/>
      <c r="E42" s="75" t="s">
        <v>119</v>
      </c>
      <c r="F42" s="12"/>
      <c r="G42" s="12"/>
      <c r="H42" s="12"/>
      <c r="I42" s="12"/>
      <c r="J42" s="12"/>
      <c r="K42" s="76">
        <v>3000</v>
      </c>
      <c r="L42" s="12"/>
      <c r="M42" s="76">
        <v>3000</v>
      </c>
      <c r="N42" s="12"/>
      <c r="O42" s="76">
        <v>0</v>
      </c>
      <c r="P42" s="12"/>
      <c r="Q42" s="77">
        <v>0</v>
      </c>
      <c r="R42" s="12"/>
    </row>
    <row r="43" spans="1:18" x14ac:dyDescent="0.25">
      <c r="A43" s="75" t="s">
        <v>8</v>
      </c>
      <c r="B43" s="12"/>
      <c r="C43" s="75" t="s">
        <v>126</v>
      </c>
      <c r="D43" s="12"/>
      <c r="E43" s="75" t="s">
        <v>127</v>
      </c>
      <c r="F43" s="12"/>
      <c r="G43" s="12"/>
      <c r="H43" s="12"/>
      <c r="I43" s="12"/>
      <c r="J43" s="12"/>
      <c r="K43" s="76">
        <v>25000</v>
      </c>
      <c r="L43" s="12"/>
      <c r="M43" s="76">
        <v>25000</v>
      </c>
      <c r="N43" s="12"/>
      <c r="O43" s="76">
        <v>7082.11</v>
      </c>
      <c r="P43" s="12"/>
      <c r="Q43" s="77">
        <v>28.33</v>
      </c>
      <c r="R43" s="12"/>
    </row>
    <row r="44" spans="1:18" x14ac:dyDescent="0.25">
      <c r="A44" s="44" t="s">
        <v>8</v>
      </c>
      <c r="B44" s="12"/>
      <c r="C44" s="44" t="s">
        <v>134</v>
      </c>
      <c r="D44" s="12"/>
      <c r="E44" s="44" t="s">
        <v>135</v>
      </c>
      <c r="F44" s="12"/>
      <c r="G44" s="12"/>
      <c r="H44" s="12"/>
      <c r="I44" s="12"/>
      <c r="J44" s="12"/>
      <c r="K44" s="30" t="s">
        <v>8</v>
      </c>
      <c r="L44" s="12"/>
      <c r="M44" s="30" t="s">
        <v>8</v>
      </c>
      <c r="N44" s="12"/>
      <c r="O44" s="30">
        <v>133.71</v>
      </c>
      <c r="P44" s="12"/>
      <c r="Q44" s="31" t="s">
        <v>8</v>
      </c>
      <c r="R44" s="12"/>
    </row>
    <row r="45" spans="1:18" x14ac:dyDescent="0.25">
      <c r="A45" s="44" t="s">
        <v>8</v>
      </c>
      <c r="B45" s="12"/>
      <c r="C45" s="44" t="s">
        <v>158</v>
      </c>
      <c r="D45" s="12"/>
      <c r="E45" s="44" t="s">
        <v>159</v>
      </c>
      <c r="F45" s="12"/>
      <c r="G45" s="12"/>
      <c r="H45" s="12"/>
      <c r="I45" s="12"/>
      <c r="J45" s="12"/>
      <c r="K45" s="30" t="s">
        <v>8</v>
      </c>
      <c r="L45" s="12"/>
      <c r="M45" s="30" t="s">
        <v>8</v>
      </c>
      <c r="N45" s="12"/>
      <c r="O45" s="30">
        <v>653.67999999999995</v>
      </c>
      <c r="P45" s="12"/>
      <c r="Q45" s="31" t="s">
        <v>8</v>
      </c>
      <c r="R45" s="12"/>
    </row>
    <row r="46" spans="1:18" x14ac:dyDescent="0.25">
      <c r="A46" s="44" t="s">
        <v>8</v>
      </c>
      <c r="B46" s="12"/>
      <c r="C46" s="44" t="s">
        <v>136</v>
      </c>
      <c r="D46" s="12"/>
      <c r="E46" s="44" t="s">
        <v>137</v>
      </c>
      <c r="F46" s="12"/>
      <c r="G46" s="12"/>
      <c r="H46" s="12"/>
      <c r="I46" s="12"/>
      <c r="J46" s="12"/>
      <c r="K46" s="30" t="s">
        <v>8</v>
      </c>
      <c r="L46" s="12"/>
      <c r="M46" s="30" t="s">
        <v>8</v>
      </c>
      <c r="N46" s="12"/>
      <c r="O46" s="30">
        <v>380.76</v>
      </c>
      <c r="P46" s="12"/>
      <c r="Q46" s="31" t="s">
        <v>8</v>
      </c>
      <c r="R46" s="12"/>
    </row>
    <row r="47" spans="1:18" x14ac:dyDescent="0.25">
      <c r="A47" s="44" t="s">
        <v>8</v>
      </c>
      <c r="B47" s="12"/>
      <c r="C47" s="44" t="s">
        <v>160</v>
      </c>
      <c r="D47" s="12"/>
      <c r="E47" s="44" t="s">
        <v>161</v>
      </c>
      <c r="F47" s="12"/>
      <c r="G47" s="12"/>
      <c r="H47" s="12"/>
      <c r="I47" s="12"/>
      <c r="J47" s="12"/>
      <c r="K47" s="30" t="s">
        <v>8</v>
      </c>
      <c r="L47" s="12"/>
      <c r="M47" s="30" t="s">
        <v>8</v>
      </c>
      <c r="N47" s="12"/>
      <c r="O47" s="30">
        <v>603.75</v>
      </c>
      <c r="P47" s="12"/>
      <c r="Q47" s="31" t="s">
        <v>8</v>
      </c>
      <c r="R47" s="12"/>
    </row>
    <row r="48" spans="1:18" x14ac:dyDescent="0.25">
      <c r="A48" s="44" t="s">
        <v>8</v>
      </c>
      <c r="B48" s="12"/>
      <c r="C48" s="44" t="s">
        <v>138</v>
      </c>
      <c r="D48" s="12"/>
      <c r="E48" s="44" t="s">
        <v>139</v>
      </c>
      <c r="F48" s="12"/>
      <c r="G48" s="12"/>
      <c r="H48" s="12"/>
      <c r="I48" s="12"/>
      <c r="J48" s="12"/>
      <c r="K48" s="30" t="s">
        <v>8</v>
      </c>
      <c r="L48" s="12"/>
      <c r="M48" s="30" t="s">
        <v>8</v>
      </c>
      <c r="N48" s="12"/>
      <c r="O48" s="30">
        <v>125</v>
      </c>
      <c r="P48" s="12"/>
      <c r="Q48" s="31" t="s">
        <v>8</v>
      </c>
      <c r="R48" s="12"/>
    </row>
    <row r="49" spans="1:18" x14ac:dyDescent="0.25">
      <c r="A49" s="44" t="s">
        <v>8</v>
      </c>
      <c r="B49" s="12"/>
      <c r="C49" s="44" t="s">
        <v>140</v>
      </c>
      <c r="D49" s="12"/>
      <c r="E49" s="44" t="s">
        <v>141</v>
      </c>
      <c r="F49" s="12"/>
      <c r="G49" s="12"/>
      <c r="H49" s="12"/>
      <c r="I49" s="12"/>
      <c r="J49" s="12"/>
      <c r="K49" s="30" t="s">
        <v>8</v>
      </c>
      <c r="L49" s="12"/>
      <c r="M49" s="30" t="s">
        <v>8</v>
      </c>
      <c r="N49" s="12"/>
      <c r="O49" s="30">
        <v>3680</v>
      </c>
      <c r="P49" s="12"/>
      <c r="Q49" s="31" t="s">
        <v>8</v>
      </c>
      <c r="R49" s="12"/>
    </row>
    <row r="50" spans="1:18" x14ac:dyDescent="0.25">
      <c r="A50" s="44" t="s">
        <v>8</v>
      </c>
      <c r="B50" s="12"/>
      <c r="C50" s="44" t="s">
        <v>162</v>
      </c>
      <c r="D50" s="12"/>
      <c r="E50" s="44" t="s">
        <v>163</v>
      </c>
      <c r="F50" s="12"/>
      <c r="G50" s="12"/>
      <c r="H50" s="12"/>
      <c r="I50" s="12"/>
      <c r="J50" s="12"/>
      <c r="K50" s="30" t="s">
        <v>8</v>
      </c>
      <c r="L50" s="12"/>
      <c r="M50" s="30" t="s">
        <v>8</v>
      </c>
      <c r="N50" s="12"/>
      <c r="O50" s="30">
        <v>655.94</v>
      </c>
      <c r="P50" s="12"/>
      <c r="Q50" s="31" t="s">
        <v>8</v>
      </c>
      <c r="R50" s="12"/>
    </row>
    <row r="51" spans="1:18" x14ac:dyDescent="0.25">
      <c r="A51" s="44" t="s">
        <v>8</v>
      </c>
      <c r="B51" s="12"/>
      <c r="C51" s="44" t="s">
        <v>148</v>
      </c>
      <c r="D51" s="12"/>
      <c r="E51" s="44" t="s">
        <v>149</v>
      </c>
      <c r="F51" s="12"/>
      <c r="G51" s="12"/>
      <c r="H51" s="12"/>
      <c r="I51" s="12"/>
      <c r="J51" s="12"/>
      <c r="K51" s="30" t="s">
        <v>8</v>
      </c>
      <c r="L51" s="12"/>
      <c r="M51" s="30" t="s">
        <v>8</v>
      </c>
      <c r="N51" s="12"/>
      <c r="O51" s="30">
        <v>838.65</v>
      </c>
      <c r="P51" s="12"/>
      <c r="Q51" s="31" t="s">
        <v>8</v>
      </c>
      <c r="R51" s="12"/>
    </row>
    <row r="52" spans="1:18" x14ac:dyDescent="0.25">
      <c r="A52" s="44" t="s">
        <v>8</v>
      </c>
      <c r="B52" s="12"/>
      <c r="C52" s="44" t="s">
        <v>152</v>
      </c>
      <c r="D52" s="12"/>
      <c r="E52" s="44" t="s">
        <v>153</v>
      </c>
      <c r="F52" s="12"/>
      <c r="G52" s="12"/>
      <c r="H52" s="12"/>
      <c r="I52" s="12"/>
      <c r="J52" s="12"/>
      <c r="K52" s="30" t="s">
        <v>8</v>
      </c>
      <c r="L52" s="12"/>
      <c r="M52" s="30" t="s">
        <v>8</v>
      </c>
      <c r="N52" s="12"/>
      <c r="O52" s="30">
        <v>10.62</v>
      </c>
      <c r="P52" s="12"/>
      <c r="Q52" s="31" t="s">
        <v>8</v>
      </c>
      <c r="R52" s="12"/>
    </row>
    <row r="53" spans="1:18" x14ac:dyDescent="0.25">
      <c r="A53" s="72" t="s">
        <v>8</v>
      </c>
      <c r="B53" s="12"/>
      <c r="C53" s="72" t="s">
        <v>94</v>
      </c>
      <c r="D53" s="12"/>
      <c r="E53" s="12"/>
      <c r="F53" s="12"/>
      <c r="G53" s="12"/>
      <c r="H53" s="12"/>
      <c r="I53" s="12"/>
      <c r="J53" s="12"/>
      <c r="K53" s="73">
        <v>7000</v>
      </c>
      <c r="L53" s="12"/>
      <c r="M53" s="73">
        <v>7000</v>
      </c>
      <c r="N53" s="12"/>
      <c r="O53" s="73">
        <v>0</v>
      </c>
      <c r="P53" s="12"/>
      <c r="Q53" s="74">
        <v>0</v>
      </c>
      <c r="R53" s="12"/>
    </row>
    <row r="54" spans="1:18" x14ac:dyDescent="0.25">
      <c r="A54" s="75" t="s">
        <v>8</v>
      </c>
      <c r="B54" s="12"/>
      <c r="C54" s="75" t="s">
        <v>126</v>
      </c>
      <c r="D54" s="12"/>
      <c r="E54" s="75" t="s">
        <v>127</v>
      </c>
      <c r="F54" s="12"/>
      <c r="G54" s="12"/>
      <c r="H54" s="12"/>
      <c r="I54" s="12"/>
      <c r="J54" s="12"/>
      <c r="K54" s="76">
        <v>5000</v>
      </c>
      <c r="L54" s="12"/>
      <c r="M54" s="76">
        <v>5000</v>
      </c>
      <c r="N54" s="12"/>
      <c r="O54" s="76">
        <v>0</v>
      </c>
      <c r="P54" s="12"/>
      <c r="Q54" s="77">
        <v>0</v>
      </c>
      <c r="R54" s="12"/>
    </row>
    <row r="55" spans="1:18" x14ac:dyDescent="0.25">
      <c r="A55" s="75" t="s">
        <v>8</v>
      </c>
      <c r="B55" s="12"/>
      <c r="C55" s="75" t="s">
        <v>154</v>
      </c>
      <c r="D55" s="12"/>
      <c r="E55" s="75" t="s">
        <v>155</v>
      </c>
      <c r="F55" s="12"/>
      <c r="G55" s="12"/>
      <c r="H55" s="12"/>
      <c r="I55" s="12"/>
      <c r="J55" s="12"/>
      <c r="K55" s="76">
        <v>2000</v>
      </c>
      <c r="L55" s="12"/>
      <c r="M55" s="76">
        <v>2000</v>
      </c>
      <c r="N55" s="12"/>
      <c r="O55" s="76">
        <v>0</v>
      </c>
      <c r="P55" s="12"/>
      <c r="Q55" s="77">
        <v>0</v>
      </c>
      <c r="R55" s="12"/>
    </row>
    <row r="56" spans="1:18" x14ac:dyDescent="0.25">
      <c r="A56" s="72" t="s">
        <v>8</v>
      </c>
      <c r="B56" s="12"/>
      <c r="C56" s="72" t="s">
        <v>90</v>
      </c>
      <c r="D56" s="12"/>
      <c r="E56" s="12"/>
      <c r="F56" s="12"/>
      <c r="G56" s="12"/>
      <c r="H56" s="12"/>
      <c r="I56" s="12"/>
      <c r="J56" s="12"/>
      <c r="K56" s="73">
        <v>14000</v>
      </c>
      <c r="L56" s="12"/>
      <c r="M56" s="73">
        <v>14000</v>
      </c>
      <c r="N56" s="12"/>
      <c r="O56" s="73">
        <v>5232.51</v>
      </c>
      <c r="P56" s="12"/>
      <c r="Q56" s="74">
        <v>37.380000000000003</v>
      </c>
      <c r="R56" s="12"/>
    </row>
    <row r="57" spans="1:18" x14ac:dyDescent="0.25">
      <c r="A57" s="72" t="s">
        <v>8</v>
      </c>
      <c r="B57" s="12"/>
      <c r="C57" s="72" t="s">
        <v>91</v>
      </c>
      <c r="D57" s="12"/>
      <c r="E57" s="12"/>
      <c r="F57" s="12"/>
      <c r="G57" s="12"/>
      <c r="H57" s="12"/>
      <c r="I57" s="12"/>
      <c r="J57" s="12"/>
      <c r="K57" s="73">
        <v>14000</v>
      </c>
      <c r="L57" s="12"/>
      <c r="M57" s="73">
        <v>14000</v>
      </c>
      <c r="N57" s="12"/>
      <c r="O57" s="73">
        <v>5232.51</v>
      </c>
      <c r="P57" s="12"/>
      <c r="Q57" s="74">
        <v>37.380000000000003</v>
      </c>
      <c r="R57" s="12"/>
    </row>
    <row r="58" spans="1:18" x14ac:dyDescent="0.25">
      <c r="A58" s="75" t="s">
        <v>8</v>
      </c>
      <c r="B58" s="12"/>
      <c r="C58" s="75" t="s">
        <v>118</v>
      </c>
      <c r="D58" s="12"/>
      <c r="E58" s="75" t="s">
        <v>119</v>
      </c>
      <c r="F58" s="12"/>
      <c r="G58" s="12"/>
      <c r="H58" s="12"/>
      <c r="I58" s="12"/>
      <c r="J58" s="12"/>
      <c r="K58" s="76">
        <v>4000</v>
      </c>
      <c r="L58" s="12"/>
      <c r="M58" s="76">
        <v>4000</v>
      </c>
      <c r="N58" s="12"/>
      <c r="O58" s="76">
        <v>0</v>
      </c>
      <c r="P58" s="12"/>
      <c r="Q58" s="77">
        <v>0</v>
      </c>
      <c r="R58" s="12"/>
    </row>
    <row r="59" spans="1:18" x14ac:dyDescent="0.25">
      <c r="A59" s="75" t="s">
        <v>8</v>
      </c>
      <c r="B59" s="12"/>
      <c r="C59" s="75" t="s">
        <v>126</v>
      </c>
      <c r="D59" s="12"/>
      <c r="E59" s="75" t="s">
        <v>127</v>
      </c>
      <c r="F59" s="12"/>
      <c r="G59" s="12"/>
      <c r="H59" s="12"/>
      <c r="I59" s="12"/>
      <c r="J59" s="12"/>
      <c r="K59" s="76">
        <v>10000</v>
      </c>
      <c r="L59" s="12"/>
      <c r="M59" s="76">
        <v>10000</v>
      </c>
      <c r="N59" s="12"/>
      <c r="O59" s="76">
        <v>5232.51</v>
      </c>
      <c r="P59" s="12"/>
      <c r="Q59" s="77">
        <v>52.33</v>
      </c>
      <c r="R59" s="12"/>
    </row>
    <row r="60" spans="1:18" x14ac:dyDescent="0.25">
      <c r="A60" s="44" t="s">
        <v>8</v>
      </c>
      <c r="B60" s="12"/>
      <c r="C60" s="44" t="s">
        <v>128</v>
      </c>
      <c r="D60" s="12"/>
      <c r="E60" s="44" t="s">
        <v>129</v>
      </c>
      <c r="F60" s="12"/>
      <c r="G60" s="12"/>
      <c r="H60" s="12"/>
      <c r="I60" s="12"/>
      <c r="J60" s="12"/>
      <c r="K60" s="30" t="s">
        <v>8</v>
      </c>
      <c r="L60" s="12"/>
      <c r="M60" s="30" t="s">
        <v>8</v>
      </c>
      <c r="N60" s="12"/>
      <c r="O60" s="30">
        <v>472.48</v>
      </c>
      <c r="P60" s="12"/>
      <c r="Q60" s="31" t="s">
        <v>8</v>
      </c>
      <c r="R60" s="12"/>
    </row>
    <row r="61" spans="1:18" x14ac:dyDescent="0.25">
      <c r="A61" s="44" t="s">
        <v>8</v>
      </c>
      <c r="B61" s="12"/>
      <c r="C61" s="44" t="s">
        <v>148</v>
      </c>
      <c r="D61" s="12"/>
      <c r="E61" s="44" t="s">
        <v>149</v>
      </c>
      <c r="F61" s="12"/>
      <c r="G61" s="12"/>
      <c r="H61" s="12"/>
      <c r="I61" s="12"/>
      <c r="J61" s="12"/>
      <c r="K61" s="30" t="s">
        <v>8</v>
      </c>
      <c r="L61" s="12"/>
      <c r="M61" s="30" t="s">
        <v>8</v>
      </c>
      <c r="N61" s="12"/>
      <c r="O61" s="30">
        <v>4760.03</v>
      </c>
      <c r="P61" s="12"/>
      <c r="Q61" s="31" t="s">
        <v>8</v>
      </c>
      <c r="R61" s="12"/>
    </row>
    <row r="62" spans="1:18" x14ac:dyDescent="0.25">
      <c r="A62" s="66" t="s">
        <v>8</v>
      </c>
      <c r="B62" s="12"/>
      <c r="C62" s="66" t="s">
        <v>164</v>
      </c>
      <c r="D62" s="12"/>
      <c r="E62" s="66" t="s">
        <v>165</v>
      </c>
      <c r="F62" s="12"/>
      <c r="G62" s="12"/>
      <c r="H62" s="12"/>
      <c r="I62" s="12"/>
      <c r="J62" s="12"/>
      <c r="K62" s="67">
        <v>25000</v>
      </c>
      <c r="L62" s="12"/>
      <c r="M62" s="67">
        <v>25000</v>
      </c>
      <c r="N62" s="12"/>
      <c r="O62" s="67">
        <v>0</v>
      </c>
      <c r="P62" s="12"/>
      <c r="Q62" s="68">
        <v>0</v>
      </c>
      <c r="R62" s="12"/>
    </row>
    <row r="63" spans="1:18" x14ac:dyDescent="0.25">
      <c r="A63" s="69"/>
      <c r="B63" s="12"/>
      <c r="C63" s="69" t="s">
        <v>166</v>
      </c>
      <c r="D63" s="12"/>
      <c r="E63" s="69" t="s">
        <v>167</v>
      </c>
      <c r="F63" s="12"/>
      <c r="G63" s="12"/>
      <c r="H63" s="12"/>
      <c r="I63" s="12"/>
      <c r="J63" s="12"/>
      <c r="K63" s="70">
        <v>25000</v>
      </c>
      <c r="L63" s="12"/>
      <c r="M63" s="70">
        <v>25000</v>
      </c>
      <c r="N63" s="12"/>
      <c r="O63" s="70">
        <v>0</v>
      </c>
      <c r="P63" s="12"/>
      <c r="Q63" s="71">
        <v>0</v>
      </c>
      <c r="R63" s="12"/>
    </row>
    <row r="64" spans="1:18" x14ac:dyDescent="0.25">
      <c r="A64" s="72" t="s">
        <v>8</v>
      </c>
      <c r="B64" s="12"/>
      <c r="C64" s="72" t="s">
        <v>90</v>
      </c>
      <c r="D64" s="12"/>
      <c r="E64" s="12"/>
      <c r="F64" s="12"/>
      <c r="G64" s="12"/>
      <c r="H64" s="12"/>
      <c r="I64" s="12"/>
      <c r="J64" s="12"/>
      <c r="K64" s="73">
        <v>25000</v>
      </c>
      <c r="L64" s="12"/>
      <c r="M64" s="73">
        <v>25000</v>
      </c>
      <c r="N64" s="12"/>
      <c r="O64" s="73">
        <v>0</v>
      </c>
      <c r="P64" s="12"/>
      <c r="Q64" s="74">
        <v>0</v>
      </c>
      <c r="R64" s="12"/>
    </row>
    <row r="65" spans="1:18" x14ac:dyDescent="0.25">
      <c r="A65" s="72" t="s">
        <v>8</v>
      </c>
      <c r="B65" s="12"/>
      <c r="C65" s="72" t="s">
        <v>92</v>
      </c>
      <c r="D65" s="12"/>
      <c r="E65" s="12"/>
      <c r="F65" s="12"/>
      <c r="G65" s="12"/>
      <c r="H65" s="12"/>
      <c r="I65" s="12"/>
      <c r="J65" s="12"/>
      <c r="K65" s="73">
        <v>25000</v>
      </c>
      <c r="L65" s="12"/>
      <c r="M65" s="73">
        <v>25000</v>
      </c>
      <c r="N65" s="12"/>
      <c r="O65" s="73">
        <v>0</v>
      </c>
      <c r="P65" s="12"/>
      <c r="Q65" s="74">
        <v>0</v>
      </c>
      <c r="R65" s="12"/>
    </row>
    <row r="66" spans="1:18" x14ac:dyDescent="0.25">
      <c r="A66" s="75" t="s">
        <v>8</v>
      </c>
      <c r="B66" s="12"/>
      <c r="C66" s="75" t="s">
        <v>126</v>
      </c>
      <c r="D66" s="12"/>
      <c r="E66" s="75" t="s">
        <v>127</v>
      </c>
      <c r="F66" s="12"/>
      <c r="G66" s="12"/>
      <c r="H66" s="12"/>
      <c r="I66" s="12"/>
      <c r="J66" s="12"/>
      <c r="K66" s="76">
        <v>25000</v>
      </c>
      <c r="L66" s="12"/>
      <c r="M66" s="76">
        <v>25000</v>
      </c>
      <c r="N66" s="12"/>
      <c r="O66" s="76">
        <v>0</v>
      </c>
      <c r="P66" s="12"/>
      <c r="Q66" s="77">
        <v>0</v>
      </c>
      <c r="R66" s="12"/>
    </row>
  </sheetData>
  <mergeCells count="398">
    <mergeCell ref="A66:B66"/>
    <mergeCell ref="C66:D66"/>
    <mergeCell ref="E66:J66"/>
    <mergeCell ref="K66:L66"/>
    <mergeCell ref="M66:N66"/>
    <mergeCell ref="O66:P66"/>
    <mergeCell ref="Q66:R66"/>
    <mergeCell ref="A64:B64"/>
    <mergeCell ref="C64:J64"/>
    <mergeCell ref="K64:L64"/>
    <mergeCell ref="M64:N64"/>
    <mergeCell ref="O64:P64"/>
    <mergeCell ref="Q64:R64"/>
    <mergeCell ref="A65:B65"/>
    <mergeCell ref="C65:J65"/>
    <mergeCell ref="K65:L65"/>
    <mergeCell ref="M65:N65"/>
    <mergeCell ref="O65:P65"/>
    <mergeCell ref="Q65:R65"/>
    <mergeCell ref="A62:B62"/>
    <mergeCell ref="C62:D62"/>
    <mergeCell ref="E62:J62"/>
    <mergeCell ref="K62:L62"/>
    <mergeCell ref="M62:N62"/>
    <mergeCell ref="O62:P62"/>
    <mergeCell ref="Q62:R62"/>
    <mergeCell ref="A63:B63"/>
    <mergeCell ref="C63:D63"/>
    <mergeCell ref="E63:J63"/>
    <mergeCell ref="K63:L63"/>
    <mergeCell ref="M63:N63"/>
    <mergeCell ref="O63:P63"/>
    <mergeCell ref="Q63:R63"/>
    <mergeCell ref="A60:B60"/>
    <mergeCell ref="C60:D60"/>
    <mergeCell ref="E60:J60"/>
    <mergeCell ref="K60:L60"/>
    <mergeCell ref="M60:N60"/>
    <mergeCell ref="O60:P60"/>
    <mergeCell ref="Q60:R60"/>
    <mergeCell ref="A61:B61"/>
    <mergeCell ref="C61:D61"/>
    <mergeCell ref="E61:J61"/>
    <mergeCell ref="K61:L61"/>
    <mergeCell ref="M61:N61"/>
    <mergeCell ref="O61:P61"/>
    <mergeCell ref="Q61:R61"/>
    <mergeCell ref="A58:B58"/>
    <mergeCell ref="C58:D58"/>
    <mergeCell ref="E58:J58"/>
    <mergeCell ref="K58:L58"/>
    <mergeCell ref="M58:N58"/>
    <mergeCell ref="O58:P58"/>
    <mergeCell ref="Q58:R58"/>
    <mergeCell ref="A59:B59"/>
    <mergeCell ref="C59:D59"/>
    <mergeCell ref="E59:J59"/>
    <mergeCell ref="K59:L59"/>
    <mergeCell ref="M59:N59"/>
    <mergeCell ref="O59:P59"/>
    <mergeCell ref="Q59:R59"/>
    <mergeCell ref="A56:B56"/>
    <mergeCell ref="C56:J56"/>
    <mergeCell ref="K56:L56"/>
    <mergeCell ref="M56:N56"/>
    <mergeCell ref="O56:P56"/>
    <mergeCell ref="Q56:R56"/>
    <mergeCell ref="A57:B57"/>
    <mergeCell ref="C57:J57"/>
    <mergeCell ref="K57:L57"/>
    <mergeCell ref="M57:N57"/>
    <mergeCell ref="O57:P57"/>
    <mergeCell ref="Q57:R57"/>
    <mergeCell ref="A54:B54"/>
    <mergeCell ref="C54:D54"/>
    <mergeCell ref="E54:J54"/>
    <mergeCell ref="K54:L54"/>
    <mergeCell ref="M54:N54"/>
    <mergeCell ref="O54:P54"/>
    <mergeCell ref="Q54:R54"/>
    <mergeCell ref="A55:B55"/>
    <mergeCell ref="C55:D55"/>
    <mergeCell ref="E55:J55"/>
    <mergeCell ref="K55:L55"/>
    <mergeCell ref="M55:N55"/>
    <mergeCell ref="O55:P55"/>
    <mergeCell ref="Q55:R55"/>
    <mergeCell ref="A52:B52"/>
    <mergeCell ref="C52:D52"/>
    <mergeCell ref="E52:J52"/>
    <mergeCell ref="K52:L52"/>
    <mergeCell ref="M52:N52"/>
    <mergeCell ref="O52:P52"/>
    <mergeCell ref="Q52:R52"/>
    <mergeCell ref="A53:B53"/>
    <mergeCell ref="C53:J53"/>
    <mergeCell ref="K53:L53"/>
    <mergeCell ref="M53:N53"/>
    <mergeCell ref="O53:P53"/>
    <mergeCell ref="Q53:R53"/>
    <mergeCell ref="A50:B50"/>
    <mergeCell ref="C50:D50"/>
    <mergeCell ref="E50:J50"/>
    <mergeCell ref="K50:L50"/>
    <mergeCell ref="M50:N50"/>
    <mergeCell ref="O50:P50"/>
    <mergeCell ref="Q50:R50"/>
    <mergeCell ref="A51:B51"/>
    <mergeCell ref="C51:D51"/>
    <mergeCell ref="E51:J51"/>
    <mergeCell ref="K51:L51"/>
    <mergeCell ref="M51:N51"/>
    <mergeCell ref="O51:P51"/>
    <mergeCell ref="Q51:R51"/>
    <mergeCell ref="A48:B48"/>
    <mergeCell ref="C48:D48"/>
    <mergeCell ref="E48:J48"/>
    <mergeCell ref="K48:L48"/>
    <mergeCell ref="M48:N48"/>
    <mergeCell ref="O48:P48"/>
    <mergeCell ref="Q48:R48"/>
    <mergeCell ref="A49:B49"/>
    <mergeCell ref="C49:D49"/>
    <mergeCell ref="E49:J49"/>
    <mergeCell ref="K49:L49"/>
    <mergeCell ref="M49:N49"/>
    <mergeCell ref="O49:P49"/>
    <mergeCell ref="Q49:R49"/>
    <mergeCell ref="A46:B46"/>
    <mergeCell ref="C46:D46"/>
    <mergeCell ref="E46:J46"/>
    <mergeCell ref="K46:L46"/>
    <mergeCell ref="M46:N46"/>
    <mergeCell ref="O46:P46"/>
    <mergeCell ref="Q46:R46"/>
    <mergeCell ref="A47:B47"/>
    <mergeCell ref="C47:D47"/>
    <mergeCell ref="E47:J47"/>
    <mergeCell ref="K47:L47"/>
    <mergeCell ref="M47:N47"/>
    <mergeCell ref="O47:P47"/>
    <mergeCell ref="Q47:R47"/>
    <mergeCell ref="A44:B44"/>
    <mergeCell ref="C44:D44"/>
    <mergeCell ref="E44:J44"/>
    <mergeCell ref="K44:L44"/>
    <mergeCell ref="M44:N44"/>
    <mergeCell ref="O44:P44"/>
    <mergeCell ref="Q44:R44"/>
    <mergeCell ref="A45:B45"/>
    <mergeCell ref="C45:D45"/>
    <mergeCell ref="E45:J45"/>
    <mergeCell ref="K45:L45"/>
    <mergeCell ref="M45:N45"/>
    <mergeCell ref="O45:P45"/>
    <mergeCell ref="Q45:R45"/>
    <mergeCell ref="A42:B42"/>
    <mergeCell ref="C42:D42"/>
    <mergeCell ref="E42:J42"/>
    <mergeCell ref="K42:L42"/>
    <mergeCell ref="M42:N42"/>
    <mergeCell ref="O42:P42"/>
    <mergeCell ref="Q42:R42"/>
    <mergeCell ref="A43:B43"/>
    <mergeCell ref="C43:D43"/>
    <mergeCell ref="E43:J43"/>
    <mergeCell ref="K43:L43"/>
    <mergeCell ref="M43:N43"/>
    <mergeCell ref="O43:P43"/>
    <mergeCell ref="Q43:R43"/>
    <mergeCell ref="A40:B40"/>
    <mergeCell ref="C40:J40"/>
    <mergeCell ref="K40:L40"/>
    <mergeCell ref="M40:N40"/>
    <mergeCell ref="O40:P40"/>
    <mergeCell ref="Q40:R40"/>
    <mergeCell ref="A41:B41"/>
    <mergeCell ref="C41:J41"/>
    <mergeCell ref="K41:L41"/>
    <mergeCell ref="M41:N41"/>
    <mergeCell ref="O41:P41"/>
    <mergeCell ref="Q41:R41"/>
    <mergeCell ref="A38:B38"/>
    <mergeCell ref="C38:D38"/>
    <mergeCell ref="E38:J38"/>
    <mergeCell ref="K38:L38"/>
    <mergeCell ref="M38:N38"/>
    <mergeCell ref="O38:P38"/>
    <mergeCell ref="Q38:R38"/>
    <mergeCell ref="A39:B39"/>
    <mergeCell ref="C39:D39"/>
    <mergeCell ref="E39:J39"/>
    <mergeCell ref="K39:L39"/>
    <mergeCell ref="M39:N39"/>
    <mergeCell ref="O39:P39"/>
    <mergeCell ref="Q39:R39"/>
    <mergeCell ref="A36:B36"/>
    <mergeCell ref="C36:D36"/>
    <mergeCell ref="E36:J36"/>
    <mergeCell ref="K36:L36"/>
    <mergeCell ref="M36:N36"/>
    <mergeCell ref="O36:P36"/>
    <mergeCell ref="Q36:R36"/>
    <mergeCell ref="A37:B37"/>
    <mergeCell ref="C37:D37"/>
    <mergeCell ref="E37:J37"/>
    <mergeCell ref="K37:L37"/>
    <mergeCell ref="M37:N37"/>
    <mergeCell ref="O37:P37"/>
    <mergeCell ref="Q37:R37"/>
    <mergeCell ref="A34:B34"/>
    <mergeCell ref="C34:D34"/>
    <mergeCell ref="E34:J34"/>
    <mergeCell ref="K34:L34"/>
    <mergeCell ref="M34:N34"/>
    <mergeCell ref="O34:P34"/>
    <mergeCell ref="Q34:R34"/>
    <mergeCell ref="A35:B35"/>
    <mergeCell ref="C35:D35"/>
    <mergeCell ref="E35:J35"/>
    <mergeCell ref="K35:L35"/>
    <mergeCell ref="M35:N35"/>
    <mergeCell ref="O35:P35"/>
    <mergeCell ref="Q35:R35"/>
    <mergeCell ref="A32:B32"/>
    <mergeCell ref="C32:D32"/>
    <mergeCell ref="E32:J32"/>
    <mergeCell ref="K32:L32"/>
    <mergeCell ref="M32:N32"/>
    <mergeCell ref="O32:P32"/>
    <mergeCell ref="Q32:R32"/>
    <mergeCell ref="A33:B33"/>
    <mergeCell ref="C33:D33"/>
    <mergeCell ref="E33:J33"/>
    <mergeCell ref="K33:L33"/>
    <mergeCell ref="M33:N33"/>
    <mergeCell ref="O33:P33"/>
    <mergeCell ref="Q33:R33"/>
    <mergeCell ref="A30:B30"/>
    <mergeCell ref="C30:D30"/>
    <mergeCell ref="E30:J30"/>
    <mergeCell ref="K30:L30"/>
    <mergeCell ref="M30:N30"/>
    <mergeCell ref="O30:P30"/>
    <mergeCell ref="Q30:R30"/>
    <mergeCell ref="A31:B31"/>
    <mergeCell ref="C31:D31"/>
    <mergeCell ref="E31:J31"/>
    <mergeCell ref="K31:L31"/>
    <mergeCell ref="M31:N31"/>
    <mergeCell ref="O31:P31"/>
    <mergeCell ref="Q31:R31"/>
    <mergeCell ref="A28:B28"/>
    <mergeCell ref="C28:D28"/>
    <mergeCell ref="E28:J28"/>
    <mergeCell ref="K28:L28"/>
    <mergeCell ref="M28:N28"/>
    <mergeCell ref="O28:P28"/>
    <mergeCell ref="Q28:R28"/>
    <mergeCell ref="A29:B29"/>
    <mergeCell ref="C29:D29"/>
    <mergeCell ref="E29:J29"/>
    <mergeCell ref="K29:L29"/>
    <mergeCell ref="M29:N29"/>
    <mergeCell ref="O29:P29"/>
    <mergeCell ref="Q29:R29"/>
    <mergeCell ref="A26:B26"/>
    <mergeCell ref="C26:D26"/>
    <mergeCell ref="E26:J26"/>
    <mergeCell ref="K26:L26"/>
    <mergeCell ref="M26:N26"/>
    <mergeCell ref="O26:P26"/>
    <mergeCell ref="Q26:R26"/>
    <mergeCell ref="A27:B27"/>
    <mergeCell ref="C27:D27"/>
    <mergeCell ref="E27:J27"/>
    <mergeCell ref="K27:L27"/>
    <mergeCell ref="M27:N27"/>
    <mergeCell ref="O27:P27"/>
    <mergeCell ref="Q27:R27"/>
    <mergeCell ref="A24:B24"/>
    <mergeCell ref="C24:D24"/>
    <mergeCell ref="E24:J24"/>
    <mergeCell ref="K24:L24"/>
    <mergeCell ref="M24:N24"/>
    <mergeCell ref="O24:P24"/>
    <mergeCell ref="Q24:R24"/>
    <mergeCell ref="A25:B25"/>
    <mergeCell ref="C25:D25"/>
    <mergeCell ref="E25:J25"/>
    <mergeCell ref="K25:L25"/>
    <mergeCell ref="M25:N25"/>
    <mergeCell ref="O25:P25"/>
    <mergeCell ref="Q25:R25"/>
    <mergeCell ref="A22:B22"/>
    <mergeCell ref="C22:D22"/>
    <mergeCell ref="E22:J22"/>
    <mergeCell ref="K22:L22"/>
    <mergeCell ref="M22:N22"/>
    <mergeCell ref="O22:P22"/>
    <mergeCell ref="Q22:R22"/>
    <mergeCell ref="A23:B23"/>
    <mergeCell ref="C23:D23"/>
    <mergeCell ref="E23:J23"/>
    <mergeCell ref="K23:L23"/>
    <mergeCell ref="M23:N23"/>
    <mergeCell ref="O23:P23"/>
    <mergeCell ref="Q23:R23"/>
    <mergeCell ref="A20:B20"/>
    <mergeCell ref="C20:D20"/>
    <mergeCell ref="E20:J20"/>
    <mergeCell ref="K20:L20"/>
    <mergeCell ref="M20:N20"/>
    <mergeCell ref="O20:P20"/>
    <mergeCell ref="Q20:R20"/>
    <mergeCell ref="A21:B21"/>
    <mergeCell ref="C21:D21"/>
    <mergeCell ref="E21:J21"/>
    <mergeCell ref="K21:L21"/>
    <mergeCell ref="M21:N21"/>
    <mergeCell ref="O21:P21"/>
    <mergeCell ref="Q21:R21"/>
    <mergeCell ref="A18:B18"/>
    <mergeCell ref="C18:J18"/>
    <mergeCell ref="K18:L18"/>
    <mergeCell ref="M18:N18"/>
    <mergeCell ref="O18:P18"/>
    <mergeCell ref="Q18:R18"/>
    <mergeCell ref="A19:B19"/>
    <mergeCell ref="C19:J19"/>
    <mergeCell ref="K19:L19"/>
    <mergeCell ref="M19:N19"/>
    <mergeCell ref="O19:P19"/>
    <mergeCell ref="Q19:R19"/>
    <mergeCell ref="A16:B16"/>
    <mergeCell ref="C16:D16"/>
    <mergeCell ref="E16:J16"/>
    <mergeCell ref="K16:L16"/>
    <mergeCell ref="M16:N16"/>
    <mergeCell ref="O16:P16"/>
    <mergeCell ref="Q16:R16"/>
    <mergeCell ref="A17:B17"/>
    <mergeCell ref="C17:D17"/>
    <mergeCell ref="E17:J17"/>
    <mergeCell ref="K17:L17"/>
    <mergeCell ref="M17:N17"/>
    <mergeCell ref="O17:P17"/>
    <mergeCell ref="Q17:R17"/>
    <mergeCell ref="A14:B14"/>
    <mergeCell ref="C14:J14"/>
    <mergeCell ref="K14:L14"/>
    <mergeCell ref="M14:N14"/>
    <mergeCell ref="O14:P14"/>
    <mergeCell ref="Q14:R14"/>
    <mergeCell ref="A15:B15"/>
    <mergeCell ref="C15:J15"/>
    <mergeCell ref="K15:L15"/>
    <mergeCell ref="M15:N15"/>
    <mergeCell ref="O15:P15"/>
    <mergeCell ref="Q15:R15"/>
    <mergeCell ref="A12:J12"/>
    <mergeCell ref="K12:L12"/>
    <mergeCell ref="M12:N12"/>
    <mergeCell ref="O12:P12"/>
    <mergeCell ref="Q12:R12"/>
    <mergeCell ref="A13:B13"/>
    <mergeCell ref="C13:J13"/>
    <mergeCell ref="K13:L13"/>
    <mergeCell ref="M13:N13"/>
    <mergeCell ref="O13:P13"/>
    <mergeCell ref="Q13:R13"/>
    <mergeCell ref="K10:L10"/>
    <mergeCell ref="M10:N10"/>
    <mergeCell ref="O10:P10"/>
    <mergeCell ref="Q10:R10"/>
    <mergeCell ref="A10:B10"/>
    <mergeCell ref="C10:J10"/>
    <mergeCell ref="K11:L11"/>
    <mergeCell ref="M11:N11"/>
    <mergeCell ref="O11:P11"/>
    <mergeCell ref="Q11:R11"/>
    <mergeCell ref="A11:B11"/>
    <mergeCell ref="C11:D11"/>
    <mergeCell ref="E11:J11"/>
    <mergeCell ref="A1:B1"/>
    <mergeCell ref="A2:B2"/>
    <mergeCell ref="A3:B3"/>
    <mergeCell ref="A4:B4"/>
    <mergeCell ref="A5:B5"/>
    <mergeCell ref="A6:R6"/>
    <mergeCell ref="A7:R7"/>
    <mergeCell ref="A8:R8"/>
    <mergeCell ref="K9:L9"/>
    <mergeCell ref="M9:N9"/>
    <mergeCell ref="O9:P9"/>
    <mergeCell ref="Q9:R9"/>
    <mergeCell ref="A9:B9"/>
    <mergeCell ref="C9:J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2F318-32CB-4FB9-99F1-0F78C33B185A}">
  <dimension ref="A1:J18"/>
  <sheetViews>
    <sheetView workbookViewId="0">
      <selection activeCell="D25" sqref="D25"/>
    </sheetView>
  </sheetViews>
  <sheetFormatPr defaultRowHeight="15" x14ac:dyDescent="0.25"/>
  <sheetData>
    <row r="1" spans="1:10" ht="15.75" x14ac:dyDescent="0.25">
      <c r="A1" s="103" t="s">
        <v>0</v>
      </c>
      <c r="B1" s="103"/>
      <c r="C1" s="104"/>
      <c r="D1" s="98"/>
      <c r="E1" s="97"/>
      <c r="F1" s="97"/>
      <c r="G1" s="97"/>
      <c r="H1" s="97"/>
      <c r="I1" s="97"/>
      <c r="J1" s="97"/>
    </row>
    <row r="2" spans="1:10" ht="15.75" x14ac:dyDescent="0.25">
      <c r="A2" s="96" t="s">
        <v>2</v>
      </c>
      <c r="B2" s="96"/>
      <c r="C2" s="104"/>
      <c r="D2" s="99"/>
      <c r="E2" s="97"/>
      <c r="F2" s="97"/>
      <c r="G2" s="97"/>
      <c r="H2" s="97"/>
      <c r="I2" s="97"/>
      <c r="J2" s="97"/>
    </row>
    <row r="3" spans="1:10" ht="15" customHeight="1" x14ac:dyDescent="0.25">
      <c r="A3" s="95" t="s">
        <v>177</v>
      </c>
      <c r="B3" s="95"/>
      <c r="C3" s="103"/>
      <c r="D3" s="97"/>
      <c r="E3" s="97"/>
      <c r="F3" s="97"/>
      <c r="G3" s="97"/>
      <c r="H3" s="97"/>
      <c r="I3" s="97"/>
      <c r="J3" s="97"/>
    </row>
    <row r="4" spans="1:10" ht="15" customHeight="1" x14ac:dyDescent="0.25">
      <c r="A4" s="95"/>
      <c r="B4" s="95"/>
      <c r="C4" s="103"/>
      <c r="D4" s="97"/>
      <c r="E4" s="105" t="s">
        <v>178</v>
      </c>
      <c r="F4" s="105"/>
      <c r="G4" s="105"/>
      <c r="H4" s="105"/>
      <c r="I4" s="105"/>
      <c r="J4" s="105"/>
    </row>
    <row r="5" spans="1:10" ht="15.75" x14ac:dyDescent="0.25">
      <c r="A5" s="96" t="s">
        <v>6</v>
      </c>
      <c r="B5" s="96"/>
      <c r="C5" s="103"/>
      <c r="D5" s="97"/>
      <c r="E5" s="105"/>
      <c r="F5" s="105"/>
      <c r="G5" s="105"/>
      <c r="H5" s="105"/>
      <c r="I5" s="105"/>
      <c r="J5" s="105"/>
    </row>
    <row r="6" spans="1:10" ht="15.75" x14ac:dyDescent="0.25">
      <c r="A6" s="97"/>
      <c r="B6" s="97"/>
      <c r="C6" s="97"/>
      <c r="D6" s="97"/>
      <c r="E6" s="105"/>
      <c r="F6" s="105"/>
      <c r="G6" s="105"/>
      <c r="H6" s="105"/>
      <c r="I6" s="105"/>
      <c r="J6" s="105"/>
    </row>
    <row r="7" spans="1:10" ht="15.75" x14ac:dyDescent="0.25">
      <c r="A7" s="97"/>
      <c r="B7" s="97"/>
      <c r="C7" s="97"/>
      <c r="D7" s="97"/>
      <c r="E7" s="105"/>
      <c r="F7" s="105"/>
      <c r="G7" s="105"/>
      <c r="H7" s="105"/>
      <c r="I7" s="105"/>
      <c r="J7" s="105"/>
    </row>
    <row r="8" spans="1:10" ht="15.75" x14ac:dyDescent="0.25">
      <c r="A8" s="97"/>
      <c r="B8" s="97"/>
      <c r="C8" s="97"/>
      <c r="D8" s="97"/>
      <c r="E8" s="97"/>
      <c r="F8" s="97"/>
      <c r="G8" s="97"/>
      <c r="H8" s="97"/>
      <c r="I8" s="97"/>
      <c r="J8" s="97"/>
    </row>
    <row r="9" spans="1:10" ht="15.75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</row>
    <row r="10" spans="1:10" ht="15.75" x14ac:dyDescent="0.25">
      <c r="A10" s="100" t="s">
        <v>179</v>
      </c>
      <c r="B10" s="101"/>
      <c r="C10" s="101"/>
      <c r="D10" s="101"/>
      <c r="E10" s="101"/>
      <c r="F10" s="101"/>
      <c r="G10" s="101"/>
      <c r="H10" s="101"/>
      <c r="I10" s="97"/>
      <c r="J10" s="97"/>
    </row>
    <row r="11" spans="1:10" ht="15.75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</row>
    <row r="12" spans="1:10" ht="15.75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</row>
    <row r="13" spans="1:10" ht="15.75" x14ac:dyDescent="0.25">
      <c r="A13" s="100" t="s">
        <v>180</v>
      </c>
      <c r="B13" s="101"/>
      <c r="C13" s="101"/>
      <c r="D13" s="101"/>
      <c r="E13" s="101"/>
      <c r="F13" s="101"/>
      <c r="G13" s="101"/>
      <c r="H13" s="97"/>
      <c r="I13" s="97"/>
      <c r="J13" s="97"/>
    </row>
    <row r="14" spans="1:10" ht="15.75" x14ac:dyDescent="0.25">
      <c r="A14" s="100" t="s">
        <v>181</v>
      </c>
      <c r="B14" s="101"/>
      <c r="C14" s="101"/>
      <c r="D14" s="101"/>
      <c r="E14" s="101"/>
      <c r="F14" s="101"/>
      <c r="G14" s="101"/>
      <c r="H14" s="97"/>
      <c r="I14" s="97"/>
      <c r="J14" s="97"/>
    </row>
    <row r="15" spans="1:10" ht="15.75" x14ac:dyDescent="0.25">
      <c r="A15" s="102" t="s">
        <v>182</v>
      </c>
      <c r="B15" s="101"/>
      <c r="C15" s="101"/>
      <c r="D15" s="101"/>
      <c r="E15" s="101"/>
      <c r="F15" s="101"/>
      <c r="G15" s="101"/>
      <c r="H15" s="97"/>
      <c r="I15" s="97"/>
      <c r="J15" s="97"/>
    </row>
    <row r="16" spans="1:10" ht="15.75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ht="15.75" x14ac:dyDescent="0.25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ht="15.75" x14ac:dyDescent="0.25">
      <c r="A18" s="100" t="s">
        <v>183</v>
      </c>
      <c r="B18" s="101"/>
      <c r="C18" s="101"/>
      <c r="D18" s="101"/>
      <c r="E18" s="101"/>
      <c r="F18" s="101"/>
      <c r="G18" s="101"/>
      <c r="H18" s="101"/>
      <c r="I18" s="97"/>
      <c r="J18" s="97"/>
    </row>
  </sheetData>
  <mergeCells count="4">
    <mergeCell ref="A2:B2"/>
    <mergeCell ref="A3:B4"/>
    <mergeCell ref="A5:B5"/>
    <mergeCell ref="E4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648F-3071-4C8F-8A13-200E092C399E}">
  <dimension ref="A1:J14"/>
  <sheetViews>
    <sheetView workbookViewId="0">
      <selection activeCell="F19" sqref="F19"/>
    </sheetView>
  </sheetViews>
  <sheetFormatPr defaultRowHeight="15" x14ac:dyDescent="0.25"/>
  <sheetData>
    <row r="1" spans="1:10" x14ac:dyDescent="0.25">
      <c r="A1" s="108" t="s">
        <v>0</v>
      </c>
      <c r="B1" s="108"/>
      <c r="C1" s="109"/>
      <c r="D1" s="110"/>
      <c r="E1" s="108"/>
      <c r="F1" s="108"/>
      <c r="G1" s="108"/>
      <c r="H1" s="108"/>
      <c r="I1" s="108"/>
      <c r="J1" s="108"/>
    </row>
    <row r="2" spans="1:10" x14ac:dyDescent="0.25">
      <c r="A2" s="94" t="s">
        <v>2</v>
      </c>
      <c r="B2" s="94"/>
      <c r="C2" s="109"/>
      <c r="D2" s="111"/>
      <c r="E2" s="108"/>
      <c r="F2" s="108"/>
      <c r="G2" s="108"/>
      <c r="H2" s="108"/>
      <c r="I2" s="108"/>
      <c r="J2" s="108"/>
    </row>
    <row r="3" spans="1:10" x14ac:dyDescent="0.25">
      <c r="A3" s="93" t="s">
        <v>177</v>
      </c>
      <c r="B3" s="93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93"/>
      <c r="B4" s="93"/>
      <c r="C4" s="108"/>
      <c r="D4" s="108"/>
      <c r="E4" s="92" t="s">
        <v>184</v>
      </c>
      <c r="F4" s="92"/>
      <c r="G4" s="92"/>
      <c r="H4" s="92"/>
      <c r="I4" s="92"/>
      <c r="J4" s="92"/>
    </row>
    <row r="5" spans="1:10" x14ac:dyDescent="0.25">
      <c r="A5" s="94" t="s">
        <v>6</v>
      </c>
      <c r="B5" s="94"/>
      <c r="C5" s="108"/>
      <c r="D5" s="108"/>
      <c r="E5" s="92"/>
      <c r="F5" s="92"/>
      <c r="G5" s="92"/>
      <c r="H5" s="92"/>
      <c r="I5" s="92"/>
      <c r="J5" s="92"/>
    </row>
    <row r="6" spans="1:10" x14ac:dyDescent="0.25">
      <c r="A6" s="108"/>
      <c r="B6" s="108"/>
      <c r="C6" s="108"/>
      <c r="D6" s="108"/>
      <c r="E6" s="92"/>
      <c r="F6" s="92"/>
      <c r="G6" s="92"/>
      <c r="H6" s="92"/>
      <c r="I6" s="92"/>
      <c r="J6" s="92"/>
    </row>
    <row r="7" spans="1:10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0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</row>
    <row r="9" spans="1:10" x14ac:dyDescent="0.25">
      <c r="A9" s="106" t="s">
        <v>185</v>
      </c>
      <c r="B9" s="106"/>
      <c r="C9" s="106"/>
      <c r="D9" s="106"/>
      <c r="E9" s="106"/>
      <c r="F9" s="106"/>
      <c r="G9" s="107"/>
      <c r="H9" s="107"/>
      <c r="I9" s="107"/>
      <c r="J9" s="107"/>
    </row>
    <row r="10" spans="1:10" x14ac:dyDescent="0.25">
      <c r="A10" s="106"/>
      <c r="B10" s="106"/>
      <c r="C10" s="106"/>
      <c r="D10" s="106"/>
      <c r="E10" s="106"/>
      <c r="F10" s="106"/>
      <c r="G10" s="107"/>
      <c r="H10" s="107"/>
      <c r="I10" s="107"/>
      <c r="J10" s="107"/>
    </row>
    <row r="11" spans="1:10" x14ac:dyDescent="0.25">
      <c r="A11" s="106"/>
      <c r="B11" s="106"/>
      <c r="C11" s="106"/>
      <c r="D11" s="106"/>
      <c r="E11" s="106"/>
      <c r="F11" s="106"/>
      <c r="G11" s="107"/>
      <c r="H11" s="107"/>
      <c r="I11" s="107"/>
      <c r="J11" s="107"/>
    </row>
    <row r="12" spans="1:10" x14ac:dyDescent="0.25">
      <c r="A12" s="106"/>
      <c r="B12" s="106"/>
      <c r="C12" s="106"/>
      <c r="D12" s="106"/>
      <c r="E12" s="106"/>
      <c r="F12" s="106"/>
      <c r="G12" s="107"/>
      <c r="H12" s="107"/>
      <c r="I12" s="107"/>
      <c r="J12" s="107"/>
    </row>
    <row r="13" spans="1:10" x14ac:dyDescent="0.25">
      <c r="A13" s="106"/>
      <c r="B13" s="106"/>
      <c r="C13" s="106"/>
      <c r="D13" s="106"/>
      <c r="E13" s="106"/>
      <c r="F13" s="106"/>
      <c r="G13" s="107"/>
      <c r="H13" s="107"/>
      <c r="I13" s="107"/>
      <c r="J13" s="107"/>
    </row>
    <row r="14" spans="1:10" x14ac:dyDescent="0.25">
      <c r="A14" s="106"/>
      <c r="B14" s="106"/>
      <c r="C14" s="106"/>
      <c r="D14" s="106"/>
      <c r="E14" s="106"/>
      <c r="F14" s="106"/>
      <c r="G14" s="107"/>
      <c r="H14" s="107"/>
      <c r="I14" s="107"/>
      <c r="J14" s="107"/>
    </row>
  </sheetData>
  <mergeCells count="5">
    <mergeCell ref="A2:B2"/>
    <mergeCell ref="A3:B4"/>
    <mergeCell ref="E4:J6"/>
    <mergeCell ref="A5:B5"/>
    <mergeCell ref="A9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Izvještaj o izvršenju proračuna</vt:lpstr>
      <vt:lpstr>Prihodi i rashodi prema ekonoms</vt:lpstr>
      <vt:lpstr>Prihodi i rashodi prema izvorim</vt:lpstr>
      <vt:lpstr>Rashodi prema funkcijskoj klasi</vt:lpstr>
      <vt:lpstr>Izvršenje po programskoj klasif</vt:lpstr>
      <vt:lpstr>Poseban izvještaj</vt:lpstr>
      <vt:lpstr>Izvještaj EU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Josip Kolarec</cp:lastModifiedBy>
  <dcterms:created xsi:type="dcterms:W3CDTF">2026-07-17T06:00:32Z</dcterms:created>
  <dcterms:modified xsi:type="dcterms:W3CDTF">2026-07-17T07:11:16Z</dcterms:modified>
</cp:coreProperties>
</file>